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3AA1089C-ACD2-4F91-970B-6A7F88C1AC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4" i="2"/>
  <c r="V44" i="2"/>
  <c r="T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Y45" i="2" s="1"/>
  <c r="I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V45" i="2" s="1"/>
  <c r="U13" i="2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L13" i="2"/>
  <c r="L26" i="2" s="1"/>
  <c r="L45" i="2" s="1"/>
  <c r="K13" i="2"/>
  <c r="K26" i="2" s="1"/>
  <c r="J13" i="2"/>
  <c r="I13" i="2"/>
  <c r="H13" i="2"/>
  <c r="H26" i="2" s="1"/>
  <c r="H45" i="2" s="1"/>
  <c r="G13" i="2"/>
  <c r="G26" i="2" s="1"/>
  <c r="F13" i="2"/>
  <c r="F26" i="2" s="1"/>
  <c r="E13" i="2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N44" i="3"/>
  <c r="L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W26" i="3"/>
  <c r="Q26" i="3"/>
  <c r="Q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V26" i="3" s="1"/>
  <c r="U13" i="3"/>
  <c r="T13" i="3"/>
  <c r="T26" i="3" s="1"/>
  <c r="T45" i="3" s="1"/>
  <c r="S13" i="3"/>
  <c r="S26" i="3" s="1"/>
  <c r="S45" i="3" s="1"/>
  <c r="R13" i="3"/>
  <c r="Q13" i="3"/>
  <c r="P13" i="3"/>
  <c r="P26" i="3" s="1"/>
  <c r="P45" i="3" s="1"/>
  <c r="O13" i="3"/>
  <c r="O26" i="3" s="1"/>
  <c r="N13" i="3"/>
  <c r="N26" i="3" s="1"/>
  <c r="N45" i="3" s="1"/>
  <c r="M13" i="3"/>
  <c r="L13" i="3"/>
  <c r="L26" i="3" s="1"/>
  <c r="L45" i="3" s="1"/>
  <c r="K13" i="3"/>
  <c r="K26" i="3" s="1"/>
  <c r="K45" i="3" s="1"/>
  <c r="J13" i="3"/>
  <c r="I13" i="3"/>
  <c r="I26" i="3" s="1"/>
  <c r="I45" i="3" s="1"/>
  <c r="H13" i="3"/>
  <c r="H26" i="3" s="1"/>
  <c r="H45" i="3" s="1"/>
  <c r="G13" i="3"/>
  <c r="G26" i="3" s="1"/>
  <c r="F13" i="3"/>
  <c r="F26" i="3" s="1"/>
  <c r="E13" i="3"/>
  <c r="D13" i="3"/>
  <c r="D26" i="3" s="1"/>
  <c r="D45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C45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I26" i="4"/>
  <c r="I45" i="4" s="1"/>
  <c r="D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V45" i="4" s="1"/>
  <c r="U13" i="4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Q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V37" i="5"/>
  <c r="U37" i="5"/>
  <c r="U44" i="5" s="1"/>
  <c r="T37" i="5"/>
  <c r="T44" i="5" s="1"/>
  <c r="S37" i="5"/>
  <c r="S44" i="5" s="1"/>
  <c r="S45" i="5" s="1"/>
  <c r="R37" i="5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K45" i="5" s="1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C45" i="5" s="1"/>
  <c r="O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S13" i="5"/>
  <c r="S26" i="5" s="1"/>
  <c r="R13" i="5"/>
  <c r="Q13" i="5"/>
  <c r="Q26" i="5" s="1"/>
  <c r="P13" i="5"/>
  <c r="P26" i="5" s="1"/>
  <c r="O13" i="5"/>
  <c r="N13" i="5"/>
  <c r="N26" i="5" s="1"/>
  <c r="M13" i="5"/>
  <c r="L13" i="5"/>
  <c r="L26" i="5" s="1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F45" i="6" s="1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S45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V26" i="6"/>
  <c r="V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5" i="7"/>
  <c r="Q45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K45" i="7" s="1"/>
  <c r="J37" i="7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N26" i="7"/>
  <c r="N45" i="7" s="1"/>
  <c r="J26" i="7"/>
  <c r="E26" i="7"/>
  <c r="E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W13" i="7"/>
  <c r="W26" i="7" s="1"/>
  <c r="V13" i="7"/>
  <c r="V26" i="7" s="1"/>
  <c r="U13" i="7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M13" i="7"/>
  <c r="L13" i="7"/>
  <c r="L26" i="7" s="1"/>
  <c r="K13" i="7"/>
  <c r="K26" i="7" s="1"/>
  <c r="J13" i="7"/>
  <c r="I13" i="7"/>
  <c r="I26" i="7" s="1"/>
  <c r="H13" i="7"/>
  <c r="H26" i="7" s="1"/>
  <c r="H45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Y26" i="8"/>
  <c r="Y45" i="8" s="1"/>
  <c r="M26" i="8"/>
  <c r="M45" i="8" s="1"/>
  <c r="I26" i="8"/>
  <c r="I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N26" i="8" s="1"/>
  <c r="M13" i="8"/>
  <c r="L13" i="8"/>
  <c r="L26" i="8" s="1"/>
  <c r="L45" i="8" s="1"/>
  <c r="K13" i="8"/>
  <c r="K26" i="8" s="1"/>
  <c r="K45" i="8" s="1"/>
  <c r="J13" i="8"/>
  <c r="J26" i="8" s="1"/>
  <c r="I13" i="8"/>
  <c r="H13" i="8"/>
  <c r="H26" i="8" s="1"/>
  <c r="H45" i="8" s="1"/>
  <c r="G13" i="8"/>
  <c r="G26" i="8" s="1"/>
  <c r="F13" i="8"/>
  <c r="F26" i="8" s="1"/>
  <c r="F45" i="8" s="1"/>
  <c r="E13" i="8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F37" i="9"/>
  <c r="E37" i="9"/>
  <c r="E44" i="9" s="1"/>
  <c r="D37" i="9"/>
  <c r="D44" i="9" s="1"/>
  <c r="C37" i="9"/>
  <c r="C44" i="9" s="1"/>
  <c r="T26" i="9"/>
  <c r="S26" i="9"/>
  <c r="L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U45" i="9" s="1"/>
  <c r="T13" i="9"/>
  <c r="S13" i="9"/>
  <c r="R13" i="9"/>
  <c r="Q13" i="9"/>
  <c r="Q26" i="9" s="1"/>
  <c r="P13" i="9"/>
  <c r="P26" i="9" s="1"/>
  <c r="O13" i="9"/>
  <c r="O26" i="9" s="1"/>
  <c r="O45" i="9" s="1"/>
  <c r="N13" i="9"/>
  <c r="N26" i="9" s="1"/>
  <c r="M13" i="9"/>
  <c r="M26" i="9" s="1"/>
  <c r="M45" i="9" s="1"/>
  <c r="L13" i="9"/>
  <c r="K13" i="9"/>
  <c r="K26" i="9" s="1"/>
  <c r="J13" i="9"/>
  <c r="J26" i="9" s="1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T37" i="10"/>
  <c r="T44" i="10" s="1"/>
  <c r="S37" i="10"/>
  <c r="S44" i="10" s="1"/>
  <c r="R37" i="10"/>
  <c r="Q37" i="10"/>
  <c r="Q44" i="10" s="1"/>
  <c r="P37" i="10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S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W26" i="10" s="1"/>
  <c r="V13" i="10"/>
  <c r="V26" i="10" s="1"/>
  <c r="U13" i="10"/>
  <c r="U26" i="10" s="1"/>
  <c r="T13" i="10"/>
  <c r="T26" i="10" s="1"/>
  <c r="T45" i="10" s="1"/>
  <c r="S13" i="10"/>
  <c r="R13" i="10"/>
  <c r="R26" i="10" s="1"/>
  <c r="Q13" i="10"/>
  <c r="Q26" i="10" s="1"/>
  <c r="P13" i="10"/>
  <c r="O13" i="10"/>
  <c r="O26" i="10" s="1"/>
  <c r="N13" i="10"/>
  <c r="N26" i="10" s="1"/>
  <c r="M13" i="10"/>
  <c r="M26" i="10" s="1"/>
  <c r="L13" i="10"/>
  <c r="K13" i="10"/>
  <c r="K26" i="10" s="1"/>
  <c r="K45" i="10" s="1"/>
  <c r="J13" i="10"/>
  <c r="J26" i="10" s="1"/>
  <c r="J45" i="10" s="1"/>
  <c r="I13" i="10"/>
  <c r="I26" i="10" s="1"/>
  <c r="H13" i="10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W44" i="11" s="1"/>
  <c r="V37" i="11"/>
  <c r="V44" i="11" s="1"/>
  <c r="U37" i="11"/>
  <c r="T37" i="11"/>
  <c r="T44" i="11" s="1"/>
  <c r="S37" i="11"/>
  <c r="R37" i="11"/>
  <c r="R44" i="11" s="1"/>
  <c r="Q37" i="11"/>
  <c r="P37" i="11"/>
  <c r="P44" i="11" s="1"/>
  <c r="O37" i="11"/>
  <c r="O44" i="11" s="1"/>
  <c r="N37" i="11"/>
  <c r="N44" i="11" s="1"/>
  <c r="M37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U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W45" i="11" s="1"/>
  <c r="V13" i="11"/>
  <c r="V26" i="11" s="1"/>
  <c r="V45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O13" i="11"/>
  <c r="O26" i="11" s="1"/>
  <c r="O45" i="11" s="1"/>
  <c r="N13" i="11"/>
  <c r="N26" i="11" s="1"/>
  <c r="N45" i="11" s="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G13" i="11"/>
  <c r="G26" i="11" s="1"/>
  <c r="G45" i="11" s="1"/>
  <c r="F13" i="11"/>
  <c r="F26" i="11" s="1"/>
  <c r="F45" i="11" s="1"/>
  <c r="E13" i="11"/>
  <c r="E26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V26" i="12" s="1"/>
  <c r="V45" i="12" s="1"/>
  <c r="U13" i="12"/>
  <c r="U26" i="12" s="1"/>
  <c r="T13" i="12"/>
  <c r="S13" i="12"/>
  <c r="S26" i="12" s="1"/>
  <c r="R13" i="12"/>
  <c r="R26" i="12" s="1"/>
  <c r="Q13" i="12"/>
  <c r="Q26" i="12" s="1"/>
  <c r="P13" i="12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G13" i="12"/>
  <c r="G26" i="12" s="1"/>
  <c r="G45" i="12" s="1"/>
  <c r="F13" i="12"/>
  <c r="F26" i="12" s="1"/>
  <c r="F45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4" i="13"/>
  <c r="AA43" i="13"/>
  <c r="Y43" i="13"/>
  <c r="X43" i="13"/>
  <c r="Z43" i="13" s="1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Z37" i="13"/>
  <c r="Y37" i="13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J37" i="13"/>
  <c r="I37" i="13"/>
  <c r="H37" i="13"/>
  <c r="H44" i="13" s="1"/>
  <c r="G37" i="13"/>
  <c r="G44" i="13" s="1"/>
  <c r="F37" i="13"/>
  <c r="F44" i="13" s="1"/>
  <c r="E37" i="13"/>
  <c r="D37" i="13"/>
  <c r="D44" i="13" s="1"/>
  <c r="C37" i="13"/>
  <c r="K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U13" i="13"/>
  <c r="U26" i="13" s="1"/>
  <c r="T13" i="13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M13" i="13"/>
  <c r="M26" i="13" s="1"/>
  <c r="L13" i="13"/>
  <c r="K13" i="13"/>
  <c r="J13" i="13"/>
  <c r="J26" i="13" s="1"/>
  <c r="I13" i="13"/>
  <c r="I26" i="13" s="1"/>
  <c r="H13" i="13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U37" i="14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M37" i="14"/>
  <c r="L37" i="14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M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R26" i="14" s="1"/>
  <c r="Q13" i="14"/>
  <c r="P13" i="14"/>
  <c r="P26" i="14" s="1"/>
  <c r="O13" i="14"/>
  <c r="N13" i="14"/>
  <c r="N26" i="14" s="1"/>
  <c r="M13" i="14"/>
  <c r="L13" i="14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Y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Z13" i="15" s="1"/>
  <c r="W13" i="15"/>
  <c r="W26" i="15" s="1"/>
  <c r="W45" i="15" s="1"/>
  <c r="V13" i="15"/>
  <c r="V26" i="15" s="1"/>
  <c r="V45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G45" i="15" s="1"/>
  <c r="F13" i="15"/>
  <c r="F26" i="15" s="1"/>
  <c r="F45" i="15" s="1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5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E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W45" i="16" s="1"/>
  <c r="V13" i="16"/>
  <c r="V26" i="16" s="1"/>
  <c r="U13" i="16"/>
  <c r="U26" i="16" s="1"/>
  <c r="T13" i="16"/>
  <c r="S13" i="16"/>
  <c r="S26" i="16" s="1"/>
  <c r="R13" i="16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I13" i="16"/>
  <c r="I26" i="16" s="1"/>
  <c r="H13" i="16"/>
  <c r="H26" i="16" s="1"/>
  <c r="G13" i="16"/>
  <c r="G26" i="16" s="1"/>
  <c r="F13" i="16"/>
  <c r="F26" i="16" s="1"/>
  <c r="F45" i="16" s="1"/>
  <c r="E13" i="16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X44" i="17" s="1"/>
  <c r="Z44" i="17" s="1"/>
  <c r="W37" i="17"/>
  <c r="W44" i="17" s="1"/>
  <c r="V37" i="17"/>
  <c r="U37" i="17"/>
  <c r="U44" i="17" s="1"/>
  <c r="T37" i="17"/>
  <c r="S37" i="17"/>
  <c r="R37" i="17"/>
  <c r="R44" i="17" s="1"/>
  <c r="Q37" i="17"/>
  <c r="P37" i="17"/>
  <c r="O37" i="17"/>
  <c r="O44" i="17" s="1"/>
  <c r="N37" i="17"/>
  <c r="N44" i="17" s="1"/>
  <c r="M37" i="17"/>
  <c r="M44" i="17" s="1"/>
  <c r="L37" i="17"/>
  <c r="K37" i="17"/>
  <c r="J37" i="17"/>
  <c r="I37" i="17"/>
  <c r="H37" i="17"/>
  <c r="G37" i="17"/>
  <c r="G44" i="17" s="1"/>
  <c r="F37" i="17"/>
  <c r="E37" i="17"/>
  <c r="E44" i="17" s="1"/>
  <c r="D37" i="17"/>
  <c r="C37" i="17"/>
  <c r="H26" i="17"/>
  <c r="AA25" i="17"/>
  <c r="Y25" i="17"/>
  <c r="X25" i="17"/>
  <c r="Z25" i="17" s="1"/>
  <c r="W25" i="17"/>
  <c r="V25" i="17"/>
  <c r="U25" i="17"/>
  <c r="U26" i="17" s="1"/>
  <c r="T25" i="17"/>
  <c r="S25" i="17"/>
  <c r="R25" i="17"/>
  <c r="Q25" i="17"/>
  <c r="P25" i="17"/>
  <c r="O25" i="17"/>
  <c r="N25" i="17"/>
  <c r="M25" i="17"/>
  <c r="M26" i="17" s="1"/>
  <c r="L25" i="17"/>
  <c r="K25" i="17"/>
  <c r="J25" i="17"/>
  <c r="I25" i="17"/>
  <c r="H25" i="17"/>
  <c r="G25" i="17"/>
  <c r="F25" i="17"/>
  <c r="E25" i="17"/>
  <c r="E26" i="17" s="1"/>
  <c r="D25" i="17"/>
  <c r="C25" i="17"/>
  <c r="AA13" i="17"/>
  <c r="AA26" i="17" s="1"/>
  <c r="Y13" i="17"/>
  <c r="Y26" i="17" s="1"/>
  <c r="X13" i="17"/>
  <c r="X26" i="17" s="1"/>
  <c r="W13" i="17"/>
  <c r="W26" i="17" s="1"/>
  <c r="W45" i="17" s="1"/>
  <c r="V13" i="17"/>
  <c r="V26" i="17" s="1"/>
  <c r="U13" i="17"/>
  <c r="T13" i="17"/>
  <c r="T26" i="17" s="1"/>
  <c r="S13" i="17"/>
  <c r="S26" i="17" s="1"/>
  <c r="R13" i="17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L13" i="17"/>
  <c r="L26" i="17" s="1"/>
  <c r="K13" i="17"/>
  <c r="K26" i="17" s="1"/>
  <c r="J13" i="17"/>
  <c r="I13" i="17"/>
  <c r="I26" i="17" s="1"/>
  <c r="H13" i="17"/>
  <c r="G13" i="17"/>
  <c r="G26" i="17" s="1"/>
  <c r="G45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H26" i="18"/>
  <c r="H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W26" i="18" s="1"/>
  <c r="W45" i="18" s="1"/>
  <c r="V13" i="18"/>
  <c r="V26" i="18" s="1"/>
  <c r="U13" i="18"/>
  <c r="U26" i="18" s="1"/>
  <c r="U45" i="18" s="1"/>
  <c r="T13" i="18"/>
  <c r="T26" i="18" s="1"/>
  <c r="T45" i="18" s="1"/>
  <c r="S13" i="18"/>
  <c r="S26" i="18" s="1"/>
  <c r="R13" i="18"/>
  <c r="R26" i="18" s="1"/>
  <c r="R45" i="18" s="1"/>
  <c r="Q13" i="18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K13" i="18"/>
  <c r="K26" i="18" s="1"/>
  <c r="J13" i="18"/>
  <c r="J26" i="18" s="1"/>
  <c r="J45" i="18" s="1"/>
  <c r="I13" i="18"/>
  <c r="I26" i="18" s="1"/>
  <c r="H13" i="18"/>
  <c r="G13" i="18"/>
  <c r="G26" i="18" s="1"/>
  <c r="G45" i="18" s="1"/>
  <c r="F13" i="18"/>
  <c r="F26" i="18" s="1"/>
  <c r="E13" i="18"/>
  <c r="E26" i="18" s="1"/>
  <c r="E45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H26" i="19"/>
  <c r="H45" i="19" s="1"/>
  <c r="AA25" i="19"/>
  <c r="Y25" i="19"/>
  <c r="Z25" i="19" s="1"/>
  <c r="X25" i="19"/>
  <c r="W25" i="19"/>
  <c r="V25" i="19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AA13" i="19"/>
  <c r="Z13" i="19"/>
  <c r="Y13" i="19"/>
  <c r="Y26" i="19" s="1"/>
  <c r="X13" i="19"/>
  <c r="X26" i="19" s="1"/>
  <c r="W13" i="19"/>
  <c r="W26" i="19" s="1"/>
  <c r="W45" i="19" s="1"/>
  <c r="V13" i="19"/>
  <c r="U13" i="19"/>
  <c r="U26" i="19" s="1"/>
  <c r="T13" i="19"/>
  <c r="T26" i="19" s="1"/>
  <c r="T45" i="19" s="1"/>
  <c r="S13" i="19"/>
  <c r="R13" i="19"/>
  <c r="R26" i="19" s="1"/>
  <c r="Q13" i="19"/>
  <c r="Q26" i="19" s="1"/>
  <c r="Q45" i="19" s="1"/>
  <c r="P13" i="19"/>
  <c r="P26" i="19" s="1"/>
  <c r="O13" i="19"/>
  <c r="O26" i="19" s="1"/>
  <c r="N13" i="19"/>
  <c r="M13" i="19"/>
  <c r="M26" i="19" s="1"/>
  <c r="L13" i="19"/>
  <c r="L26" i="19" s="1"/>
  <c r="L45" i="19" s="1"/>
  <c r="K13" i="19"/>
  <c r="J13" i="19"/>
  <c r="J26" i="19" s="1"/>
  <c r="J45" i="19" s="1"/>
  <c r="I13" i="19"/>
  <c r="I26" i="19" s="1"/>
  <c r="I45" i="19" s="1"/>
  <c r="H13" i="19"/>
  <c r="G13" i="19"/>
  <c r="G26" i="19" s="1"/>
  <c r="F13" i="19"/>
  <c r="E13" i="19"/>
  <c r="E26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6" i="20"/>
  <c r="AA45" i="20" s="1"/>
  <c r="X26" i="20"/>
  <c r="U26" i="20"/>
  <c r="Q26" i="20"/>
  <c r="E26" i="20"/>
  <c r="E45" i="20" s="1"/>
  <c r="AA25" i="20"/>
  <c r="Y25" i="20"/>
  <c r="Y26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I26" i="20" s="1"/>
  <c r="I45" i="20" s="1"/>
  <c r="H25" i="20"/>
  <c r="G25" i="20"/>
  <c r="F25" i="20"/>
  <c r="E25" i="20"/>
  <c r="D25" i="20"/>
  <c r="C25" i="20"/>
  <c r="AA13" i="20"/>
  <c r="Z13" i="20"/>
  <c r="Y13" i="20"/>
  <c r="X13" i="20"/>
  <c r="W13" i="20"/>
  <c r="W26" i="20" s="1"/>
  <c r="W45" i="20" s="1"/>
  <c r="V13" i="20"/>
  <c r="U13" i="20"/>
  <c r="T13" i="20"/>
  <c r="T26" i="20" s="1"/>
  <c r="T45" i="20" s="1"/>
  <c r="S13" i="20"/>
  <c r="R13" i="20"/>
  <c r="R26" i="20" s="1"/>
  <c r="Q13" i="20"/>
  <c r="P13" i="20"/>
  <c r="P26" i="20" s="1"/>
  <c r="P45" i="20" s="1"/>
  <c r="O13" i="20"/>
  <c r="O26" i="20" s="1"/>
  <c r="O45" i="20" s="1"/>
  <c r="N13" i="20"/>
  <c r="M13" i="20"/>
  <c r="L13" i="20"/>
  <c r="L26" i="20" s="1"/>
  <c r="L45" i="20" s="1"/>
  <c r="K13" i="20"/>
  <c r="J13" i="20"/>
  <c r="J26" i="20" s="1"/>
  <c r="I13" i="20"/>
  <c r="H13" i="20"/>
  <c r="H26" i="20" s="1"/>
  <c r="G13" i="20"/>
  <c r="G26" i="20" s="1"/>
  <c r="G45" i="20" s="1"/>
  <c r="F13" i="20"/>
  <c r="E13" i="20"/>
  <c r="D13" i="20"/>
  <c r="D26" i="20" s="1"/>
  <c r="D45" i="20" s="1"/>
  <c r="C13" i="2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R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T26" i="1" s="1"/>
  <c r="T45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AA26" i="1" s="1"/>
  <c r="AA45" i="1" s="1"/>
  <c r="Y13" i="1"/>
  <c r="X13" i="1"/>
  <c r="X26" i="1" s="1"/>
  <c r="W13" i="1"/>
  <c r="V13" i="1"/>
  <c r="U13" i="1"/>
  <c r="U26" i="1" s="1"/>
  <c r="U45" i="1" s="1"/>
  <c r="T13" i="1"/>
  <c r="S13" i="1"/>
  <c r="S26" i="1" s="1"/>
  <c r="S45" i="1" s="1"/>
  <c r="R13" i="1"/>
  <c r="Q13" i="1"/>
  <c r="P13" i="1"/>
  <c r="P26" i="1" s="1"/>
  <c r="P45" i="1" s="1"/>
  <c r="O13" i="1"/>
  <c r="N13" i="1"/>
  <c r="M13" i="1"/>
  <c r="M26" i="1" s="1"/>
  <c r="L13" i="1"/>
  <c r="K13" i="1"/>
  <c r="K26" i="1" s="1"/>
  <c r="K45" i="1" s="1"/>
  <c r="J13" i="1"/>
  <c r="J26" i="1" s="1"/>
  <c r="J45" i="1" s="1"/>
  <c r="I13" i="1"/>
  <c r="H13" i="1"/>
  <c r="H26" i="1" s="1"/>
  <c r="H45" i="1" s="1"/>
  <c r="G13" i="1"/>
  <c r="F13" i="1"/>
  <c r="E13" i="1"/>
  <c r="E26" i="1" s="1"/>
  <c r="D13" i="1"/>
  <c r="C13" i="1"/>
  <c r="C26" i="1" s="1"/>
  <c r="C45" i="1" s="1"/>
  <c r="M45" i="1" l="1"/>
  <c r="L26" i="1"/>
  <c r="L45" i="1" s="1"/>
  <c r="C26" i="20"/>
  <c r="C45" i="20" s="1"/>
  <c r="K26" i="20"/>
  <c r="K45" i="20" s="1"/>
  <c r="S26" i="20"/>
  <c r="S45" i="20" s="1"/>
  <c r="Z26" i="19"/>
  <c r="X45" i="19"/>
  <c r="O45" i="7"/>
  <c r="Y45" i="3"/>
  <c r="G44" i="3"/>
  <c r="O44" i="3"/>
  <c r="W44" i="3"/>
  <c r="D26" i="14"/>
  <c r="D45" i="14" s="1"/>
  <c r="L26" i="14"/>
  <c r="L45" i="14" s="1"/>
  <c r="T26" i="14"/>
  <c r="N44" i="1"/>
  <c r="M26" i="20"/>
  <c r="M45" i="20" s="1"/>
  <c r="T45" i="14"/>
  <c r="J44" i="2"/>
  <c r="R44" i="2"/>
  <c r="G26" i="1"/>
  <c r="G45" i="1" s="1"/>
  <c r="O26" i="1"/>
  <c r="O45" i="1" s="1"/>
  <c r="W26" i="1"/>
  <c r="W44" i="1"/>
  <c r="E45" i="17"/>
  <c r="M45" i="17"/>
  <c r="U45" i="17"/>
  <c r="D26" i="13"/>
  <c r="D45" i="13" s="1"/>
  <c r="L26" i="13"/>
  <c r="T26" i="13"/>
  <c r="L45" i="9"/>
  <c r="W45" i="2"/>
  <c r="C45" i="16"/>
  <c r="I44" i="15"/>
  <c r="K45" i="12"/>
  <c r="D45" i="7"/>
  <c r="L45" i="7"/>
  <c r="L45" i="4"/>
  <c r="T45" i="4"/>
  <c r="U44" i="20"/>
  <c r="R26" i="1"/>
  <c r="R45" i="1" s="1"/>
  <c r="Z13" i="1"/>
  <c r="I26" i="1"/>
  <c r="I45" i="1" s="1"/>
  <c r="Q26" i="1"/>
  <c r="Q45" i="1" s="1"/>
  <c r="U45" i="16"/>
  <c r="C45" i="15"/>
  <c r="Y45" i="15"/>
  <c r="L45" i="12"/>
  <c r="J45" i="8"/>
  <c r="R45" i="8"/>
  <c r="G45" i="6"/>
  <c r="G45" i="3"/>
  <c r="O45" i="3"/>
  <c r="Q45" i="2"/>
  <c r="X44" i="1"/>
  <c r="Z44" i="1" s="1"/>
  <c r="J45" i="20"/>
  <c r="U45" i="20"/>
  <c r="Y45" i="17"/>
  <c r="T45" i="5"/>
  <c r="Z37" i="20"/>
  <c r="Q44" i="20"/>
  <c r="Q45" i="20" s="1"/>
  <c r="Z13" i="17"/>
  <c r="Q45" i="16"/>
  <c r="Y45" i="16"/>
  <c r="P45" i="14"/>
  <c r="J44" i="14"/>
  <c r="X44" i="14"/>
  <c r="H26" i="13"/>
  <c r="H45" i="13" s="1"/>
  <c r="Y44" i="13"/>
  <c r="M26" i="11"/>
  <c r="R44" i="10"/>
  <c r="P45" i="9"/>
  <c r="X44" i="9"/>
  <c r="Z44" i="9" s="1"/>
  <c r="C45" i="6"/>
  <c r="E26" i="3"/>
  <c r="E45" i="3" s="1"/>
  <c r="M26" i="3"/>
  <c r="U26" i="3"/>
  <c r="U45" i="3" s="1"/>
  <c r="Y44" i="19"/>
  <c r="Z44" i="19" s="1"/>
  <c r="Q26" i="18"/>
  <c r="Y26" i="18"/>
  <c r="C45" i="17"/>
  <c r="AA45" i="17"/>
  <c r="I44" i="17"/>
  <c r="Q44" i="17"/>
  <c r="Q45" i="17" s="1"/>
  <c r="Y44" i="17"/>
  <c r="H45" i="16"/>
  <c r="P45" i="16"/>
  <c r="Z37" i="16"/>
  <c r="Q26" i="14"/>
  <c r="Y26" i="14"/>
  <c r="I45" i="13"/>
  <c r="Q45" i="13"/>
  <c r="Y45" i="13"/>
  <c r="J44" i="13"/>
  <c r="R44" i="13"/>
  <c r="H26" i="12"/>
  <c r="H45" i="12" s="1"/>
  <c r="P26" i="12"/>
  <c r="P45" i="12" s="1"/>
  <c r="E44" i="11"/>
  <c r="E45" i="11" s="1"/>
  <c r="M44" i="11"/>
  <c r="U44" i="11"/>
  <c r="U45" i="11" s="1"/>
  <c r="Q45" i="9"/>
  <c r="G44" i="8"/>
  <c r="W44" i="8"/>
  <c r="D45" i="5"/>
  <c r="Q45" i="4"/>
  <c r="Y45" i="4"/>
  <c r="V45" i="3"/>
  <c r="G44" i="2"/>
  <c r="G45" i="2" s="1"/>
  <c r="O44" i="2"/>
  <c r="O45" i="2" s="1"/>
  <c r="W44" i="2"/>
  <c r="AA26" i="18"/>
  <c r="I44" i="16"/>
  <c r="I45" i="16" s="1"/>
  <c r="P45" i="15"/>
  <c r="J45" i="14"/>
  <c r="R45" i="14"/>
  <c r="I45" i="12"/>
  <c r="Q45" i="12"/>
  <c r="Y44" i="12"/>
  <c r="Y45" i="12" s="1"/>
  <c r="D26" i="10"/>
  <c r="D45" i="10" s="1"/>
  <c r="L26" i="10"/>
  <c r="L45" i="10" s="1"/>
  <c r="J44" i="9"/>
  <c r="J45" i="9" s="1"/>
  <c r="J44" i="7"/>
  <c r="R44" i="7"/>
  <c r="R45" i="7" s="1"/>
  <c r="E26" i="6"/>
  <c r="E45" i="6" s="1"/>
  <c r="M26" i="6"/>
  <c r="M45" i="6" s="1"/>
  <c r="O44" i="6"/>
  <c r="W44" i="6"/>
  <c r="E26" i="5"/>
  <c r="E45" i="5" s="1"/>
  <c r="M26" i="5"/>
  <c r="M45" i="5" s="1"/>
  <c r="U26" i="5"/>
  <c r="U45" i="5" s="1"/>
  <c r="J26" i="4"/>
  <c r="J45" i="4" s="1"/>
  <c r="R26" i="4"/>
  <c r="J44" i="4"/>
  <c r="R44" i="4"/>
  <c r="M45" i="3"/>
  <c r="J26" i="2"/>
  <c r="R26" i="2"/>
  <c r="AA26" i="19"/>
  <c r="L26" i="18"/>
  <c r="L45" i="18" s="1"/>
  <c r="C26" i="18"/>
  <c r="D44" i="17"/>
  <c r="L44" i="17"/>
  <c r="T44" i="17"/>
  <c r="T45" i="17" s="1"/>
  <c r="C44" i="17"/>
  <c r="K44" i="17"/>
  <c r="K45" i="17" s="1"/>
  <c r="S44" i="17"/>
  <c r="AA44" i="17"/>
  <c r="D26" i="16"/>
  <c r="D45" i="16" s="1"/>
  <c r="T26" i="16"/>
  <c r="T45" i="16" s="1"/>
  <c r="X26" i="16"/>
  <c r="Z50" i="16"/>
  <c r="I45" i="15"/>
  <c r="Q45" i="15"/>
  <c r="Z37" i="15"/>
  <c r="M44" i="14"/>
  <c r="M45" i="14" s="1"/>
  <c r="U44" i="14"/>
  <c r="U45" i="14" s="1"/>
  <c r="C44" i="12"/>
  <c r="C45" i="12" s="1"/>
  <c r="K44" i="12"/>
  <c r="S44" i="12"/>
  <c r="S45" i="12" s="1"/>
  <c r="AA44" i="12"/>
  <c r="AA45" i="12" s="1"/>
  <c r="Z50" i="12"/>
  <c r="H26" i="11"/>
  <c r="H45" i="11" s="1"/>
  <c r="P26" i="11"/>
  <c r="P45" i="11" s="1"/>
  <c r="F44" i="10"/>
  <c r="N44" i="10"/>
  <c r="V44" i="10"/>
  <c r="V45" i="10" s="1"/>
  <c r="E44" i="10"/>
  <c r="E45" i="10" s="1"/>
  <c r="F45" i="9"/>
  <c r="N45" i="9"/>
  <c r="V45" i="9"/>
  <c r="C45" i="8"/>
  <c r="S45" i="8"/>
  <c r="C45" i="7"/>
  <c r="S45" i="7"/>
  <c r="P45" i="6"/>
  <c r="N45" i="5"/>
  <c r="V45" i="5"/>
  <c r="G44" i="5"/>
  <c r="G45" i="5" s="1"/>
  <c r="O44" i="5"/>
  <c r="W44" i="5"/>
  <c r="C45" i="2"/>
  <c r="K45" i="2"/>
  <c r="S45" i="2"/>
  <c r="F44" i="20"/>
  <c r="N44" i="20"/>
  <c r="E45" i="19"/>
  <c r="M45" i="19"/>
  <c r="U45" i="19"/>
  <c r="N45" i="18"/>
  <c r="F44" i="18"/>
  <c r="F45" i="18" s="1"/>
  <c r="V44" i="18"/>
  <c r="V45" i="18" s="1"/>
  <c r="J45" i="15"/>
  <c r="R45" i="15"/>
  <c r="E45" i="14"/>
  <c r="E45" i="13"/>
  <c r="M45" i="13"/>
  <c r="U45" i="13"/>
  <c r="D26" i="12"/>
  <c r="D45" i="12" s="1"/>
  <c r="T26" i="12"/>
  <c r="T45" i="12" s="1"/>
  <c r="Q44" i="11"/>
  <c r="Q45" i="11" s="1"/>
  <c r="O45" i="10"/>
  <c r="P44" i="10"/>
  <c r="X44" i="10"/>
  <c r="Z44" i="10" s="1"/>
  <c r="Z50" i="10"/>
  <c r="E45" i="9"/>
  <c r="E26" i="8"/>
  <c r="E45" i="8" s="1"/>
  <c r="M26" i="7"/>
  <c r="M45" i="7" s="1"/>
  <c r="U26" i="7"/>
  <c r="U45" i="7" s="1"/>
  <c r="AA44" i="6"/>
  <c r="J44" i="6"/>
  <c r="R44" i="6"/>
  <c r="P45" i="5"/>
  <c r="E26" i="4"/>
  <c r="E45" i="4" s="1"/>
  <c r="M26" i="4"/>
  <c r="U26" i="4"/>
  <c r="M45" i="4"/>
  <c r="U45" i="4"/>
  <c r="AA26" i="3"/>
  <c r="J26" i="3"/>
  <c r="R26" i="3"/>
  <c r="E26" i="2"/>
  <c r="M26" i="2"/>
  <c r="U26" i="2"/>
  <c r="U45" i="2" s="1"/>
  <c r="F44" i="19"/>
  <c r="N44" i="19"/>
  <c r="V44" i="19"/>
  <c r="O45" i="18"/>
  <c r="P45" i="17"/>
  <c r="V44" i="17"/>
  <c r="V45" i="17" s="1"/>
  <c r="D26" i="15"/>
  <c r="D45" i="15" s="1"/>
  <c r="L26" i="15"/>
  <c r="L45" i="15" s="1"/>
  <c r="T26" i="15"/>
  <c r="T45" i="15" s="1"/>
  <c r="AA44" i="15"/>
  <c r="AA45" i="15" s="1"/>
  <c r="X44" i="15"/>
  <c r="Z44" i="15" s="1"/>
  <c r="M45" i="12"/>
  <c r="U45" i="12"/>
  <c r="E44" i="12"/>
  <c r="E45" i="12" s="1"/>
  <c r="Z50" i="11"/>
  <c r="H26" i="10"/>
  <c r="H45" i="10" s="1"/>
  <c r="P26" i="10"/>
  <c r="P45" i="10" s="1"/>
  <c r="F45" i="7"/>
  <c r="Y45" i="6"/>
  <c r="Q45" i="5"/>
  <c r="AA44" i="5"/>
  <c r="J44" i="5"/>
  <c r="R44" i="5"/>
  <c r="N45" i="4"/>
  <c r="W45" i="3"/>
  <c r="N45" i="2"/>
  <c r="I45" i="2"/>
  <c r="O45" i="19"/>
  <c r="X44" i="18"/>
  <c r="Z44" i="18" s="1"/>
  <c r="H44" i="17"/>
  <c r="H45" i="17" s="1"/>
  <c r="P44" i="17"/>
  <c r="E45" i="15"/>
  <c r="G45" i="14"/>
  <c r="O26" i="14"/>
  <c r="O45" i="14" s="1"/>
  <c r="I44" i="14"/>
  <c r="I45" i="14" s="1"/>
  <c r="Q44" i="14"/>
  <c r="Y44" i="14"/>
  <c r="D26" i="11"/>
  <c r="D45" i="11" s="1"/>
  <c r="Z37" i="10"/>
  <c r="R26" i="9"/>
  <c r="G44" i="9"/>
  <c r="G45" i="9" s="1"/>
  <c r="W44" i="9"/>
  <c r="W45" i="7"/>
  <c r="G44" i="7"/>
  <c r="G45" i="7" s="1"/>
  <c r="AA45" i="6"/>
  <c r="J26" i="6"/>
  <c r="J45" i="6" s="1"/>
  <c r="R26" i="6"/>
  <c r="AA45" i="5"/>
  <c r="J26" i="5"/>
  <c r="J45" i="5" s="1"/>
  <c r="R26" i="5"/>
  <c r="G44" i="4"/>
  <c r="O44" i="4"/>
  <c r="W44" i="4"/>
  <c r="W45" i="4" s="1"/>
  <c r="J44" i="3"/>
  <c r="R44" i="3"/>
  <c r="E45" i="2"/>
  <c r="M45" i="2"/>
  <c r="Z26" i="18"/>
  <c r="Y45" i="18"/>
  <c r="AA45" i="16"/>
  <c r="Y44" i="20"/>
  <c r="Y45" i="20" s="1"/>
  <c r="Z43" i="20"/>
  <c r="H45" i="15"/>
  <c r="Z26" i="20"/>
  <c r="D45" i="17"/>
  <c r="Q45" i="18"/>
  <c r="H45" i="20"/>
  <c r="G45" i="19"/>
  <c r="P45" i="19"/>
  <c r="D45" i="18"/>
  <c r="M45" i="16"/>
  <c r="E45" i="16"/>
  <c r="Y26" i="1"/>
  <c r="Z25" i="1"/>
  <c r="I45" i="18"/>
  <c r="L45" i="17"/>
  <c r="E45" i="1"/>
  <c r="K26" i="19"/>
  <c r="Y45" i="19"/>
  <c r="Z45" i="19" s="1"/>
  <c r="S45" i="18"/>
  <c r="L45" i="16"/>
  <c r="M45" i="15"/>
  <c r="V45" i="16"/>
  <c r="Q45" i="14"/>
  <c r="R45" i="20"/>
  <c r="S45" i="17"/>
  <c r="Z44" i="14"/>
  <c r="F26" i="19"/>
  <c r="F45" i="19" s="1"/>
  <c r="N26" i="19"/>
  <c r="N45" i="19" s="1"/>
  <c r="V26" i="19"/>
  <c r="Z25" i="18"/>
  <c r="Z26" i="17"/>
  <c r="F44" i="17"/>
  <c r="F45" i="17" s="1"/>
  <c r="Z26" i="16"/>
  <c r="AA44" i="16"/>
  <c r="J45" i="12"/>
  <c r="R45" i="12"/>
  <c r="Z13" i="12"/>
  <c r="X26" i="12"/>
  <c r="S45" i="10"/>
  <c r="Z37" i="19"/>
  <c r="I45" i="17"/>
  <c r="X44" i="16"/>
  <c r="F26" i="1"/>
  <c r="F45" i="1" s="1"/>
  <c r="N26" i="1"/>
  <c r="N45" i="1" s="1"/>
  <c r="V26" i="1"/>
  <c r="V45" i="1" s="1"/>
  <c r="Z25" i="20"/>
  <c r="R45" i="19"/>
  <c r="C44" i="19"/>
  <c r="C45" i="19" s="1"/>
  <c r="K44" i="19"/>
  <c r="S44" i="19"/>
  <c r="S45" i="19" s="1"/>
  <c r="AA44" i="19"/>
  <c r="AA45" i="19" s="1"/>
  <c r="J26" i="17"/>
  <c r="J45" i="17" s="1"/>
  <c r="R26" i="17"/>
  <c r="R45" i="17" s="1"/>
  <c r="U45" i="15"/>
  <c r="F44" i="14"/>
  <c r="N44" i="14"/>
  <c r="N45" i="14" s="1"/>
  <c r="V44" i="14"/>
  <c r="V45" i="14" s="1"/>
  <c r="S45" i="16"/>
  <c r="K45" i="15"/>
  <c r="F45" i="14"/>
  <c r="C44" i="13"/>
  <c r="C45" i="13" s="1"/>
  <c r="K44" i="13"/>
  <c r="K45" i="13" s="1"/>
  <c r="S44" i="13"/>
  <c r="S45" i="13" s="1"/>
  <c r="AA44" i="13"/>
  <c r="AA45" i="13" s="1"/>
  <c r="Z37" i="1"/>
  <c r="N45" i="15"/>
  <c r="U45" i="10"/>
  <c r="X45" i="20"/>
  <c r="F26" i="20"/>
  <c r="F45" i="20" s="1"/>
  <c r="N26" i="20"/>
  <c r="N45" i="20" s="1"/>
  <c r="V26" i="20"/>
  <c r="V45" i="20" s="1"/>
  <c r="C44" i="18"/>
  <c r="C45" i="18" s="1"/>
  <c r="K44" i="18"/>
  <c r="K45" i="18" s="1"/>
  <c r="S44" i="18"/>
  <c r="AA44" i="18"/>
  <c r="AA45" i="18" s="1"/>
  <c r="X45" i="17"/>
  <c r="Z45" i="17" s="1"/>
  <c r="Z50" i="17"/>
  <c r="X26" i="15"/>
  <c r="Z13" i="14"/>
  <c r="X26" i="14"/>
  <c r="W45" i="14"/>
  <c r="L45" i="13"/>
  <c r="T45" i="13"/>
  <c r="F26" i="13"/>
  <c r="F45" i="13" s="1"/>
  <c r="N26" i="13"/>
  <c r="N45" i="13" s="1"/>
  <c r="V26" i="13"/>
  <c r="V45" i="13" s="1"/>
  <c r="K45" i="9"/>
  <c r="G45" i="8"/>
  <c r="I45" i="6"/>
  <c r="Q45" i="6"/>
  <c r="F45" i="5"/>
  <c r="Z25" i="11"/>
  <c r="X26" i="11"/>
  <c r="F45" i="10"/>
  <c r="N45" i="10"/>
  <c r="G45" i="10"/>
  <c r="W45" i="10"/>
  <c r="D45" i="8"/>
  <c r="J45" i="11"/>
  <c r="R45" i="11"/>
  <c r="Z13" i="11"/>
  <c r="L45" i="11"/>
  <c r="C44" i="11"/>
  <c r="C45" i="11" s="1"/>
  <c r="K44" i="11"/>
  <c r="K45" i="11" s="1"/>
  <c r="S44" i="11"/>
  <c r="S45" i="11" s="1"/>
  <c r="AA44" i="11"/>
  <c r="AA45" i="11" s="1"/>
  <c r="AA45" i="10"/>
  <c r="I45" i="9"/>
  <c r="K45" i="6"/>
  <c r="Z25" i="10"/>
  <c r="X26" i="10"/>
  <c r="AA45" i="9"/>
  <c r="R45" i="9"/>
  <c r="S45" i="9"/>
  <c r="T45" i="7"/>
  <c r="D45" i="6"/>
  <c r="T45" i="6"/>
  <c r="J45" i="13"/>
  <c r="R45" i="13"/>
  <c r="Z13" i="13"/>
  <c r="X26" i="13"/>
  <c r="I45" i="10"/>
  <c r="Q45" i="10"/>
  <c r="Y26" i="10"/>
  <c r="Y45" i="10" s="1"/>
  <c r="Z13" i="10"/>
  <c r="T45" i="9"/>
  <c r="O45" i="8"/>
  <c r="W45" i="8"/>
  <c r="N45" i="8"/>
  <c r="I45" i="7"/>
  <c r="F45" i="4"/>
  <c r="J26" i="16"/>
  <c r="J45" i="16" s="1"/>
  <c r="R26" i="16"/>
  <c r="R45" i="16" s="1"/>
  <c r="R45" i="10"/>
  <c r="D45" i="9"/>
  <c r="Z50" i="9"/>
  <c r="X26" i="8"/>
  <c r="Z13" i="8"/>
  <c r="V45" i="7"/>
  <c r="J45" i="7"/>
  <c r="N45" i="6"/>
  <c r="W45" i="6"/>
  <c r="X44" i="6"/>
  <c r="Z44" i="6" s="1"/>
  <c r="Z37" i="6"/>
  <c r="L45" i="5"/>
  <c r="H45" i="4"/>
  <c r="P45" i="4"/>
  <c r="Z26" i="4"/>
  <c r="O45" i="4"/>
  <c r="M44" i="10"/>
  <c r="M45" i="10" s="1"/>
  <c r="U44" i="10"/>
  <c r="AA26" i="8"/>
  <c r="AA45" i="8" s="1"/>
  <c r="Z26" i="5"/>
  <c r="O45" i="5"/>
  <c r="F45" i="3"/>
  <c r="F45" i="2"/>
  <c r="W45" i="9"/>
  <c r="X44" i="8"/>
  <c r="Z44" i="8" s="1"/>
  <c r="Z37" i="8"/>
  <c r="X26" i="7"/>
  <c r="Z13" i="7"/>
  <c r="O45" i="6"/>
  <c r="X44" i="4"/>
  <c r="Z44" i="4" s="1"/>
  <c r="Z37" i="4"/>
  <c r="X44" i="5"/>
  <c r="Z44" i="5" s="1"/>
  <c r="Z37" i="5"/>
  <c r="Z26" i="3"/>
  <c r="X45" i="2"/>
  <c r="Z45" i="2" s="1"/>
  <c r="Z26" i="2"/>
  <c r="X26" i="9"/>
  <c r="Z13" i="9"/>
  <c r="W45" i="5"/>
  <c r="D45" i="4"/>
  <c r="X44" i="7"/>
  <c r="Z44" i="7" s="1"/>
  <c r="Z37" i="7"/>
  <c r="X26" i="6"/>
  <c r="Z13" i="6"/>
  <c r="G45" i="4"/>
  <c r="AA45" i="3"/>
  <c r="J45" i="3"/>
  <c r="R45" i="3"/>
  <c r="X44" i="3"/>
  <c r="Z44" i="3" s="1"/>
  <c r="Z37" i="3"/>
  <c r="AA45" i="2"/>
  <c r="J45" i="2"/>
  <c r="R45" i="2"/>
  <c r="X44" i="2"/>
  <c r="Z44" i="2" s="1"/>
  <c r="Z37" i="2"/>
  <c r="Z13" i="5"/>
  <c r="Z13" i="4"/>
  <c r="Z13" i="3"/>
  <c r="Z13" i="2"/>
  <c r="R45" i="6" l="1"/>
  <c r="R45" i="4"/>
  <c r="V45" i="19"/>
  <c r="M45" i="11"/>
  <c r="Z45" i="18"/>
  <c r="Y45" i="14"/>
  <c r="K45" i="19"/>
  <c r="R45" i="5"/>
  <c r="X45" i="18"/>
  <c r="X45" i="1"/>
  <c r="W45" i="1"/>
  <c r="Z26" i="12"/>
  <c r="X45" i="12"/>
  <c r="Z45" i="12" s="1"/>
  <c r="X45" i="5"/>
  <c r="Z45" i="5" s="1"/>
  <c r="Z26" i="15"/>
  <c r="X45" i="15"/>
  <c r="Z45" i="15" s="1"/>
  <c r="Z26" i="11"/>
  <c r="X45" i="11"/>
  <c r="Z45" i="11" s="1"/>
  <c r="Z44" i="16"/>
  <c r="X45" i="16"/>
  <c r="Z45" i="16" s="1"/>
  <c r="Z26" i="10"/>
  <c r="X45" i="10"/>
  <c r="Z45" i="10" s="1"/>
  <c r="Z26" i="6"/>
  <c r="X45" i="6"/>
  <c r="Z45" i="6" s="1"/>
  <c r="Z26" i="8"/>
  <c r="X45" i="8"/>
  <c r="Z45" i="8" s="1"/>
  <c r="Z26" i="1"/>
  <c r="Y45" i="1"/>
  <c r="Z45" i="1" s="1"/>
  <c r="Z44" i="20"/>
  <c r="Z26" i="14"/>
  <c r="X45" i="14"/>
  <c r="X45" i="9"/>
  <c r="Z45" i="9" s="1"/>
  <c r="Z26" i="9"/>
  <c r="X45" i="4"/>
  <c r="Z45" i="4" s="1"/>
  <c r="Z45" i="20"/>
  <c r="X45" i="7"/>
  <c r="Z45" i="7" s="1"/>
  <c r="Z26" i="7"/>
  <c r="Z26" i="13"/>
  <c r="X45" i="13"/>
  <c r="Z45" i="13" s="1"/>
  <c r="X45" i="3"/>
  <c r="Z45" i="3" s="1"/>
  <c r="Z45" i="14" l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<sst xmlns="http://schemas.openxmlformats.org/spreadsheetml/2006/main" count="2600" uniqueCount="99">
  <si>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</si>
  <si>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</si>
  <si>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</si>
  <si>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</si>
  <si>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</si>
  <si>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</si>
  <si>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</si>
  <si>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</si>
  <si>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</si>
  <si>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</si>
  <si>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</si>
  <si>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</si>
  <si>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</si>
  <si>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</si>
  <si>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</si>
  <si>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</si>
  <si>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</si>
  <si>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</si>
  <si>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</si>
  <si>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</si>
  <si>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</si>
  <si>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</si>
  <si>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</si>
  <si>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</si>
  <si>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</si>
  <si>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</si>
  <si>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</si>
  <si>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</si>
  <si>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</si>
  <si>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</si>
  <si>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</si>
  <si>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</si>
  <si>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</si>
  <si>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</si>
  <si>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</si>
  <si>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</si>
  <si>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</si>
  <si>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</si>
  <si>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</si>
  <si>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</si>
  <si>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</si>
  <si>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</si>
  <si>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</si>
  <si>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</si>
  <si>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</si>
  <si>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</si>
  <si>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</si>
  <si>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</si>
  <si>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</si>
  <si>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</si>
  <si>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</si>
  <si>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</si>
  <si>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</si>
  <si>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</si>
  <si>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</si>
  <si>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</si>
  <si>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</si>
  <si>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</si>
  <si>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</si>
  <si>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</si>
  <si>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</si>
  <si>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</si>
  <si>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</si>
  <si>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</si>
  <si>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</si>
  <si>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</si>
  <si>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</si>
  <si>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</si>
  <si>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</si>
  <si>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</si>
  <si>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</si>
  <si>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</si>
  <si>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</si>
  <si>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</si>
  <si>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</si>
  <si>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</si>
  <si>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Water management                                   ) for 3rd Quarter ended 31 March 2024 (Figures Finalised as at 2024/04/26)</t>
  </si>
  <si>
    <t>Gauteng: Mogale City (GT481) - Table C6 Quarterly Budget Statement - Financial Position ( Water management                                   ) for 3rd Quarter ended 31 March 2024 (Figures Finalised as at 2024/04/26)</t>
  </si>
  <si>
    <t>Kwazulu-Natal: Msunduzi (KZN225) - Table C6 Quarterly Budget Statement - Financial Position ( Water management                                   ) for 3rd Quarter ended 31 March 2024 (Figures Finalised as at 2024/04/26)</t>
  </si>
  <si>
    <t>Kwazulu-Natal: Newcastle (KZN252) - Table C6 Quarterly Budget Statement - Financial Position ( Water management                                   ) for 3rd Quarter ended 31 March 2024 (Figures Finalised as at 2024/04/26)</t>
  </si>
  <si>
    <t>Kwazulu-Natal: uMhlathuze (KZN282) - Table C6 Quarterly Budget Statement - Financial Position ( Water management                                   ) for 3rd Quarter ended 31 March 2024 (Figures Finalised as at 2024/04/26)</t>
  </si>
  <si>
    <t>Limpopo: Polokwane (LIM354) - Table C6 Quarterly Budget Statement - Financial Position ( Water management                                   ) for 3rd Quarter ended 31 March 2024 (Figures Finalised as at 2024/04/26)</t>
  </si>
  <si>
    <t>Mpumalanga: Govan Mbeki (MP307) - Table C6 Quarterly Budget Statement - Financial Position ( Water management                                   ) for 3rd Quarter ended 31 March 2024 (Figures Finalised as at 2024/04/26)</t>
  </si>
  <si>
    <t>Mpumalanga: Emalahleni (MP) (MP312) - Table C6 Quarterly Budget Statement - Financial Position ( Water management                                   ) for 3rd Quarter ended 31 March 2024 (Figures Finalised as at 2024/04/26)</t>
  </si>
  <si>
    <t>Mpumalanga: Steve Tshwete (MP313) - Table C6 Quarterly Budget Statement - Financial Position ( Water management                                   ) for 3rd Quarter ended 31 March 2024 (Figures Finalised as at 2024/04/26)</t>
  </si>
  <si>
    <t>Mpumalanga: City of Mbombela (MP326) - Table C6 Quarterly Budget Statement - Financial Position ( Water management                                   ) for 3rd Quarter ended 31 March 2024 (Figures Finalised as at 2024/04/26)</t>
  </si>
  <si>
    <t>Northern Cape: Sol Plaatje (NC091) - Table C6 Quarterly Budget Statement - Financial Position ( Water management                                   ) for 3rd Quarter ended 31 March 2024 (Figures Finalised as at 2024/04/26)</t>
  </si>
  <si>
    <t>North West: Madibeng (NW372) - Table C6 Quarterly Budget Statement - Financial Position ( Water management                                   ) for 3rd Quarter ended 31 March 2024 (Figures Finalised as at 2024/04/26)</t>
  </si>
  <si>
    <t>North West: Rustenburg (NW373) - Table C6 Quarterly Budget Statement - Financial Position ( Water management                                   ) for 3rd Quarter ended 31 March 2024 (Figures Finalised as at 2024/04/26)</t>
  </si>
  <si>
    <t>North West: City of Matlosana (NW403) - Table C6 Quarterly Budget Statement - Financial Position ( Water management                                   ) for 3rd Quarter ended 31 March 2024 (Figures Finalised as at 2024/04/26)</t>
  </si>
  <si>
    <t>North West: J B Marks (NW405) - Table C6 Quarterly Budget Statement - Financial Position ( Water management                                   ) for 3rd Quarter ended 31 March 2024 (Figures Finalised as at 2024/04/26)</t>
  </si>
  <si>
    <t>Western Cape: Drakenstein (WC023) - Table C6 Quarterly Budget Statement - Financial Position ( Water management                                   ) for 3rd Quarter ended 31 March 2024 (Figures Finalised as at 2024/04/26)</t>
  </si>
  <si>
    <t>Western Cape: Stellenbosch (WC024) - Table C6 Quarterly Budget Statement - Financial Position ( Water management                                   ) for 3rd Quarter ended 31 March 2024 (Figures Finalised as at 2024/04/26)</t>
  </si>
  <si>
    <t>Western Cape: George (WC044)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</si>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</sst>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-971491347</v>
      </c>
      <c r="D6" s="18"/>
      <c r="E6" s="19">
        <v>-305547925</v>
      </c>
      <c r="F6" s="20">
        <v>-905489790</v>
      </c>
      <c r="G6" s="20">
        <v>-1627478344</v>
      </c>
      <c r="H6" s="20">
        <v>42932056</v>
      </c>
      <c r="I6" s="20">
        <v>-330684721</v>
      </c>
      <c r="J6" s="20">
        <v>-1915231009</v>
      </c>
      <c r="K6" s="20">
        <v>-101046742</v>
      </c>
      <c r="L6" s="20">
        <v>-71288684</v>
      </c>
      <c r="M6" s="20">
        <v>-211639512</v>
      </c>
      <c r="N6" s="20">
        <v>-383974938</v>
      </c>
      <c r="O6" s="20">
        <v>14304385</v>
      </c>
      <c r="P6" s="20">
        <v>-132062384</v>
      </c>
      <c r="Q6" s="20">
        <v>-116908748</v>
      </c>
      <c r="R6" s="20">
        <v>-234666747</v>
      </c>
      <c r="S6" s="20"/>
      <c r="T6" s="20"/>
      <c r="U6" s="20"/>
      <c r="V6" s="20"/>
      <c r="W6" s="20">
        <v>-2533872694</v>
      </c>
      <c r="X6" s="20">
        <v>-1071705330</v>
      </c>
      <c r="Y6" s="20">
        <v>-1462167364</v>
      </c>
      <c r="Z6" s="21">
        <v>136.43371205404006</v>
      </c>
      <c r="AA6" s="22">
        <v>-905489790</v>
      </c>
    </row>
    <row r="7" spans="1:27" x14ac:dyDescent="0.25">
      <c r="A7" s="23" t="s">
        <v>35</v>
      </c>
      <c r="B7" s="17" t="s">
        <v>32</v>
      </c>
      <c r="C7" s="18">
        <v>1024016732</v>
      </c>
      <c r="D7" s="18"/>
      <c r="E7" s="19">
        <v>8847093760</v>
      </c>
      <c r="F7" s="20">
        <v>12724971298</v>
      </c>
      <c r="G7" s="20">
        <v>4081018091</v>
      </c>
      <c r="H7" s="20">
        <v>-711287549</v>
      </c>
      <c r="I7" s="20">
        <v>629899991</v>
      </c>
      <c r="J7" s="20">
        <v>3999630533</v>
      </c>
      <c r="K7" s="20">
        <v>-683355253</v>
      </c>
      <c r="L7" s="20">
        <v>625390988</v>
      </c>
      <c r="M7" s="20">
        <v>939044929</v>
      </c>
      <c r="N7" s="20">
        <v>881080664</v>
      </c>
      <c r="O7" s="20">
        <v>690363199</v>
      </c>
      <c r="P7" s="20">
        <v>269248742</v>
      </c>
      <c r="Q7" s="20">
        <v>201343645</v>
      </c>
      <c r="R7" s="20">
        <v>1160955586</v>
      </c>
      <c r="S7" s="20"/>
      <c r="T7" s="20"/>
      <c r="U7" s="20"/>
      <c r="V7" s="20"/>
      <c r="W7" s="20">
        <v>6041666783</v>
      </c>
      <c r="X7" s="20">
        <v>9596041303</v>
      </c>
      <c r="Y7" s="20">
        <v>-3554374520</v>
      </c>
      <c r="Z7" s="21">
        <v>-37.040008559454613</v>
      </c>
      <c r="AA7" s="22">
        <v>12724971298</v>
      </c>
    </row>
    <row r="8" spans="1:27" x14ac:dyDescent="0.25">
      <c r="A8" s="23" t="s">
        <v>36</v>
      </c>
      <c r="B8" s="17" t="s">
        <v>32</v>
      </c>
      <c r="C8" s="18">
        <v>22591860</v>
      </c>
      <c r="D8" s="18"/>
      <c r="E8" s="19">
        <v>1579113352</v>
      </c>
      <c r="F8" s="20">
        <v>-415677100</v>
      </c>
      <c r="G8" s="20">
        <v>616970</v>
      </c>
      <c r="H8" s="20">
        <v>7028384</v>
      </c>
      <c r="I8" s="20">
        <v>15454773</v>
      </c>
      <c r="J8" s="20">
        <v>23100127</v>
      </c>
      <c r="K8" s="20">
        <v>72727</v>
      </c>
      <c r="L8" s="20">
        <v>-12254758</v>
      </c>
      <c r="M8" s="20">
        <v>12618534</v>
      </c>
      <c r="N8" s="20">
        <v>436503</v>
      </c>
      <c r="O8" s="20">
        <v>82931</v>
      </c>
      <c r="P8" s="20">
        <v>98661</v>
      </c>
      <c r="Q8" s="20">
        <v>113461</v>
      </c>
      <c r="R8" s="20">
        <v>295053</v>
      </c>
      <c r="S8" s="20"/>
      <c r="T8" s="20"/>
      <c r="U8" s="20"/>
      <c r="V8" s="20"/>
      <c r="W8" s="20">
        <v>23831683</v>
      </c>
      <c r="X8" s="20">
        <v>-136492567</v>
      </c>
      <c r="Y8" s="20">
        <v>160324250</v>
      </c>
      <c r="Z8" s="21">
        <v>-117.46005919868151</v>
      </c>
      <c r="AA8" s="22">
        <v>-415677100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-96069975</v>
      </c>
      <c r="D10" s="18"/>
      <c r="E10" s="19">
        <v>-841734124</v>
      </c>
      <c r="F10" s="20">
        <v>576984274</v>
      </c>
      <c r="G10" s="20">
        <v>-61183464</v>
      </c>
      <c r="H10" s="20">
        <v>-33143205</v>
      </c>
      <c r="I10" s="20">
        <v>-30519377</v>
      </c>
      <c r="J10" s="20">
        <v>-124846046</v>
      </c>
      <c r="K10" s="20">
        <v>-21672626</v>
      </c>
      <c r="L10" s="20">
        <v>-4368932</v>
      </c>
      <c r="M10" s="20">
        <v>-21544405</v>
      </c>
      <c r="N10" s="20">
        <v>-47585963</v>
      </c>
      <c r="O10" s="20">
        <v>-29132804</v>
      </c>
      <c r="P10" s="20">
        <v>-10851009</v>
      </c>
      <c r="Q10" s="20">
        <v>-43108755</v>
      </c>
      <c r="R10" s="20">
        <v>-83092568</v>
      </c>
      <c r="S10" s="20"/>
      <c r="T10" s="20"/>
      <c r="U10" s="20"/>
      <c r="V10" s="20"/>
      <c r="W10" s="20">
        <v>-255524577</v>
      </c>
      <c r="X10" s="20">
        <v>-165646574</v>
      </c>
      <c r="Y10" s="20">
        <v>-89878003</v>
      </c>
      <c r="Z10" s="21">
        <v>54.258896414000091</v>
      </c>
      <c r="AA10" s="22">
        <v>576984274</v>
      </c>
    </row>
    <row r="11" spans="1:27" x14ac:dyDescent="0.25">
      <c r="A11" s="23" t="s">
        <v>39</v>
      </c>
      <c r="B11" s="17" t="s">
        <v>32</v>
      </c>
      <c r="C11" s="18">
        <v>973640757</v>
      </c>
      <c r="D11" s="18"/>
      <c r="E11" s="19">
        <v>180028069</v>
      </c>
      <c r="F11" s="20">
        <v>859249035</v>
      </c>
      <c r="G11" s="24">
        <v>387286716</v>
      </c>
      <c r="H11" s="24">
        <v>18396060</v>
      </c>
      <c r="I11" s="24">
        <v>672536485</v>
      </c>
      <c r="J11" s="20">
        <v>1078219261</v>
      </c>
      <c r="K11" s="24">
        <v>26335914</v>
      </c>
      <c r="L11" s="24">
        <v>19471580</v>
      </c>
      <c r="M11" s="20">
        <v>43270655</v>
      </c>
      <c r="N11" s="24">
        <v>89078149</v>
      </c>
      <c r="O11" s="24">
        <v>16880722</v>
      </c>
      <c r="P11" s="24">
        <v>34181970</v>
      </c>
      <c r="Q11" s="20">
        <v>44443128</v>
      </c>
      <c r="R11" s="24">
        <v>95505820</v>
      </c>
      <c r="S11" s="24"/>
      <c r="T11" s="20"/>
      <c r="U11" s="24"/>
      <c r="V11" s="24"/>
      <c r="W11" s="24">
        <v>1262803230</v>
      </c>
      <c r="X11" s="20">
        <v>824403532</v>
      </c>
      <c r="Y11" s="24">
        <v>438399698</v>
      </c>
      <c r="Z11" s="25">
        <v>53.177804434734036</v>
      </c>
      <c r="AA11" s="26">
        <v>859249035</v>
      </c>
    </row>
    <row r="12" spans="1:27" x14ac:dyDescent="0.25">
      <c r="A12" s="23" t="s">
        <v>40</v>
      </c>
      <c r="B12" s="17" t="s">
        <v>32</v>
      </c>
      <c r="C12" s="18">
        <v>-27881801</v>
      </c>
      <c r="D12" s="18"/>
      <c r="E12" s="19">
        <v>-14465916</v>
      </c>
      <c r="F12" s="20">
        <v>-15026122</v>
      </c>
      <c r="G12" s="20">
        <v>-43902940</v>
      </c>
      <c r="H12" s="20"/>
      <c r="I12" s="20"/>
      <c r="J12" s="20">
        <v>-43902940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-43902940</v>
      </c>
      <c r="X12" s="20">
        <v>-15026122</v>
      </c>
      <c r="Y12" s="20">
        <v>-28876818</v>
      </c>
      <c r="Z12" s="21">
        <v>192.17744937782351</v>
      </c>
      <c r="AA12" s="22">
        <v>-15026122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924806226</v>
      </c>
      <c r="D13" s="29">
        <f>SUM(D6:D12)</f>
        <v>0</v>
      </c>
      <c r="E13" s="30">
        <f t="shared" si="0"/>
        <v>9444487216</v>
      </c>
      <c r="F13" s="31">
        <f t="shared" si="0"/>
        <v>12825011595</v>
      </c>
      <c r="G13" s="31">
        <f t="shared" si="0"/>
        <v>2736357029</v>
      </c>
      <c r="H13" s="31">
        <f t="shared" si="0"/>
        <v>-676074254</v>
      </c>
      <c r="I13" s="31">
        <f t="shared" si="0"/>
        <v>956687151</v>
      </c>
      <c r="J13" s="31">
        <f t="shared" si="0"/>
        <v>3016969926</v>
      </c>
      <c r="K13" s="31">
        <f t="shared" si="0"/>
        <v>-779665980</v>
      </c>
      <c r="L13" s="31">
        <f t="shared" si="0"/>
        <v>556950194</v>
      </c>
      <c r="M13" s="31">
        <f t="shared" si="0"/>
        <v>761750201</v>
      </c>
      <c r="N13" s="31">
        <f t="shared" si="0"/>
        <v>539034415</v>
      </c>
      <c r="O13" s="31">
        <f t="shared" si="0"/>
        <v>692498433</v>
      </c>
      <c r="P13" s="31">
        <f t="shared" si="0"/>
        <v>160615980</v>
      </c>
      <c r="Q13" s="31">
        <f t="shared" si="0"/>
        <v>85882731</v>
      </c>
      <c r="R13" s="31">
        <f t="shared" si="0"/>
        <v>938997144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4495001485</v>
      </c>
      <c r="X13" s="31">
        <f t="shared" si="0"/>
        <v>9031574242</v>
      </c>
      <c r="Y13" s="31">
        <f t="shared" si="0"/>
        <v>-4536572757</v>
      </c>
      <c r="Z13" s="32">
        <f>+IF(X13&lt;&gt;0,+(Y13/X13)*100,0)</f>
        <v>-50.23014410824792</v>
      </c>
      <c r="AA13" s="33">
        <f>SUM(AA6:AA12)</f>
        <v>12825011595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15382618383</v>
      </c>
      <c r="D17" s="18"/>
      <c r="E17" s="19">
        <v>8972366687</v>
      </c>
      <c r="F17" s="20">
        <v>9794752362</v>
      </c>
      <c r="G17" s="24">
        <v>10315077752</v>
      </c>
      <c r="H17" s="24">
        <v>306826168</v>
      </c>
      <c r="I17" s="24">
        <v>176901192</v>
      </c>
      <c r="J17" s="20">
        <v>10798805112</v>
      </c>
      <c r="K17" s="24">
        <v>484837881</v>
      </c>
      <c r="L17" s="24">
        <v>-584933461</v>
      </c>
      <c r="M17" s="20">
        <v>390001909</v>
      </c>
      <c r="N17" s="24">
        <v>289906329</v>
      </c>
      <c r="O17" s="24">
        <v>244130814</v>
      </c>
      <c r="P17" s="24">
        <v>-392709858</v>
      </c>
      <c r="Q17" s="20">
        <v>185909827</v>
      </c>
      <c r="R17" s="24">
        <v>37330783</v>
      </c>
      <c r="S17" s="24"/>
      <c r="T17" s="20"/>
      <c r="U17" s="24"/>
      <c r="V17" s="24"/>
      <c r="W17" s="24">
        <v>11126042224</v>
      </c>
      <c r="X17" s="20">
        <v>8763731891</v>
      </c>
      <c r="Y17" s="24">
        <v>2362310333</v>
      </c>
      <c r="Z17" s="25">
        <v>26.955529475131453</v>
      </c>
      <c r="AA17" s="26">
        <v>9794752362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-12708196</v>
      </c>
      <c r="D21" s="18"/>
      <c r="E21" s="19">
        <v>1233098</v>
      </c>
      <c r="F21" s="20">
        <v>-5304214</v>
      </c>
      <c r="G21" s="20">
        <v>380758</v>
      </c>
      <c r="H21" s="20">
        <v>342501</v>
      </c>
      <c r="I21" s="20">
        <v>-6878788</v>
      </c>
      <c r="J21" s="20">
        <v>-6155529</v>
      </c>
      <c r="K21" s="20">
        <v>-21648</v>
      </c>
      <c r="L21" s="20">
        <v>-20950</v>
      </c>
      <c r="M21" s="20">
        <v>-21648</v>
      </c>
      <c r="N21" s="20">
        <v>-64246</v>
      </c>
      <c r="O21" s="20">
        <v>-21648</v>
      </c>
      <c r="P21" s="20">
        <v>-160268</v>
      </c>
      <c r="Q21" s="20">
        <v>-21648</v>
      </c>
      <c r="R21" s="20">
        <v>-203564</v>
      </c>
      <c r="S21" s="20"/>
      <c r="T21" s="20"/>
      <c r="U21" s="20"/>
      <c r="V21" s="20"/>
      <c r="W21" s="20">
        <v>-6423339</v>
      </c>
      <c r="X21" s="20">
        <v>-5519137</v>
      </c>
      <c r="Y21" s="20">
        <v>-904202</v>
      </c>
      <c r="Z21" s="21">
        <v>16.383032347267335</v>
      </c>
      <c r="AA21" s="22">
        <v>-5304214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>
        <v>-22702</v>
      </c>
      <c r="H22" s="20"/>
      <c r="I22" s="20">
        <v>-1040531</v>
      </c>
      <c r="J22" s="20">
        <v>-1063233</v>
      </c>
      <c r="K22" s="20">
        <v>-18424</v>
      </c>
      <c r="L22" s="20">
        <v>-2864</v>
      </c>
      <c r="M22" s="20">
        <v>-1180</v>
      </c>
      <c r="N22" s="20">
        <v>-22468</v>
      </c>
      <c r="O22" s="20">
        <v>-42257</v>
      </c>
      <c r="P22" s="20">
        <v>-21126</v>
      </c>
      <c r="Q22" s="20">
        <v>-4967</v>
      </c>
      <c r="R22" s="20">
        <v>-68350</v>
      </c>
      <c r="S22" s="20"/>
      <c r="T22" s="20"/>
      <c r="U22" s="20"/>
      <c r="V22" s="20"/>
      <c r="W22" s="20">
        <v>-1154051</v>
      </c>
      <c r="X22" s="20">
        <v>-1032000</v>
      </c>
      <c r="Y22" s="20">
        <v>-122051</v>
      </c>
      <c r="Z22" s="21">
        <v>11.826647286821705</v>
      </c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15368776214</v>
      </c>
      <c r="D25" s="29">
        <f t="shared" ref="D25:Y25" si="1">SUM(D15:D24)</f>
        <v>0</v>
      </c>
      <c r="E25" s="35">
        <f t="shared" si="1"/>
        <v>8973599785</v>
      </c>
      <c r="F25" s="36">
        <f t="shared" si="1"/>
        <v>9788314175</v>
      </c>
      <c r="G25" s="36">
        <f t="shared" si="1"/>
        <v>10315435808</v>
      </c>
      <c r="H25" s="36">
        <f t="shared" si="1"/>
        <v>307168669</v>
      </c>
      <c r="I25" s="36">
        <f t="shared" si="1"/>
        <v>168879900</v>
      </c>
      <c r="J25" s="36">
        <f t="shared" si="1"/>
        <v>10791484377</v>
      </c>
      <c r="K25" s="36">
        <f t="shared" si="1"/>
        <v>484797809</v>
      </c>
      <c r="L25" s="36">
        <f t="shared" si="1"/>
        <v>-584957275</v>
      </c>
      <c r="M25" s="36">
        <f t="shared" si="1"/>
        <v>389979081</v>
      </c>
      <c r="N25" s="36">
        <f t="shared" si="1"/>
        <v>289819615</v>
      </c>
      <c r="O25" s="36">
        <f t="shared" si="1"/>
        <v>244066909</v>
      </c>
      <c r="P25" s="36">
        <f t="shared" si="1"/>
        <v>-392891252</v>
      </c>
      <c r="Q25" s="36">
        <f t="shared" si="1"/>
        <v>185883212</v>
      </c>
      <c r="R25" s="36">
        <f t="shared" si="1"/>
        <v>37058869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11118362861</v>
      </c>
      <c r="X25" s="36">
        <f t="shared" si="1"/>
        <v>8757078781</v>
      </c>
      <c r="Y25" s="36">
        <f t="shared" si="1"/>
        <v>2361284080</v>
      </c>
      <c r="Z25" s="37">
        <f>+IF(X25&lt;&gt;0,+(Y25/X25)*100,0)</f>
        <v>26.964289565639344</v>
      </c>
      <c r="AA25" s="38">
        <f>SUM(AA15:AA24)</f>
        <v>9788314175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16293582440</v>
      </c>
      <c r="D26" s="29">
        <f>+D13+D25</f>
        <v>0</v>
      </c>
      <c r="E26" s="30">
        <f t="shared" si="2"/>
        <v>18418087001</v>
      </c>
      <c r="F26" s="31">
        <f t="shared" si="2"/>
        <v>22613325770</v>
      </c>
      <c r="G26" s="31">
        <f t="shared" si="2"/>
        <v>13051792837</v>
      </c>
      <c r="H26" s="31">
        <f t="shared" si="2"/>
        <v>-368905585</v>
      </c>
      <c r="I26" s="31">
        <f t="shared" si="2"/>
        <v>1125567051</v>
      </c>
      <c r="J26" s="31">
        <f t="shared" si="2"/>
        <v>13808454303</v>
      </c>
      <c r="K26" s="31">
        <f t="shared" si="2"/>
        <v>-294868171</v>
      </c>
      <c r="L26" s="31">
        <f t="shared" si="2"/>
        <v>-28007081</v>
      </c>
      <c r="M26" s="31">
        <f t="shared" si="2"/>
        <v>1151729282</v>
      </c>
      <c r="N26" s="31">
        <f t="shared" si="2"/>
        <v>828854030</v>
      </c>
      <c r="O26" s="31">
        <f t="shared" si="2"/>
        <v>936565342</v>
      </c>
      <c r="P26" s="31">
        <f t="shared" si="2"/>
        <v>-232275272</v>
      </c>
      <c r="Q26" s="31">
        <f t="shared" si="2"/>
        <v>271765943</v>
      </c>
      <c r="R26" s="31">
        <f t="shared" si="2"/>
        <v>976056013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15613364346</v>
      </c>
      <c r="X26" s="31">
        <f t="shared" si="2"/>
        <v>17788653023</v>
      </c>
      <c r="Y26" s="31">
        <f t="shared" si="2"/>
        <v>-2175288677</v>
      </c>
      <c r="Z26" s="32">
        <f>+IF(X26&lt;&gt;0,+(Y26/X26)*100,0)</f>
        <v>-12.228518225564581</v>
      </c>
      <c r="AA26" s="33">
        <f>+AA13+AA25</f>
        <v>22613325770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11290361</v>
      </c>
      <c r="J30" s="20">
        <v>11290361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6868061</v>
      </c>
      <c r="X30" s="20">
        <v>13399660</v>
      </c>
      <c r="Y30" s="20">
        <v>-6531599</v>
      </c>
      <c r="Z30" s="21">
        <v>-48.744512920477085</v>
      </c>
      <c r="AA30" s="22">
        <v>13399660</v>
      </c>
    </row>
    <row r="31" spans="1:27" x14ac:dyDescent="0.25">
      <c r="A31" s="23" t="s">
        <v>58</v>
      </c>
      <c r="B31" s="39" t="s">
        <v>32</v>
      </c>
      <c r="C31" s="18">
        <v>333278932</v>
      </c>
      <c r="D31" s="18"/>
      <c r="E31" s="19">
        <v>97135463</v>
      </c>
      <c r="F31" s="20">
        <v>109193199</v>
      </c>
      <c r="G31" s="20">
        <v>128812930</v>
      </c>
      <c r="H31" s="20">
        <v>354126</v>
      </c>
      <c r="I31" s="20">
        <v>-23967740</v>
      </c>
      <c r="J31" s="20">
        <v>105199316</v>
      </c>
      <c r="K31" s="20">
        <v>-64499498</v>
      </c>
      <c r="L31" s="20">
        <v>68249507</v>
      </c>
      <c r="M31" s="20">
        <v>305016</v>
      </c>
      <c r="N31" s="20">
        <v>4055025</v>
      </c>
      <c r="O31" s="20">
        <v>36847267</v>
      </c>
      <c r="P31" s="20">
        <v>840397</v>
      </c>
      <c r="Q31" s="20">
        <v>-1201167</v>
      </c>
      <c r="R31" s="20">
        <v>36486497</v>
      </c>
      <c r="S31" s="20"/>
      <c r="T31" s="20"/>
      <c r="U31" s="20"/>
      <c r="V31" s="20"/>
      <c r="W31" s="20">
        <v>145740838</v>
      </c>
      <c r="X31" s="20">
        <v>92709640</v>
      </c>
      <c r="Y31" s="20">
        <v>53031198</v>
      </c>
      <c r="Z31" s="21">
        <v>57.201384882952844</v>
      </c>
      <c r="AA31" s="22">
        <v>109193199</v>
      </c>
    </row>
    <row r="32" spans="1:27" x14ac:dyDescent="0.25">
      <c r="A32" s="23" t="s">
        <v>59</v>
      </c>
      <c r="B32" s="17" t="s">
        <v>32</v>
      </c>
      <c r="C32" s="18">
        <v>2346492577</v>
      </c>
      <c r="D32" s="18"/>
      <c r="E32" s="19">
        <v>1512374512</v>
      </c>
      <c r="F32" s="20">
        <v>1155718707</v>
      </c>
      <c r="G32" s="20">
        <v>1182607631</v>
      </c>
      <c r="H32" s="20">
        <v>150004293</v>
      </c>
      <c r="I32" s="20">
        <v>79079514</v>
      </c>
      <c r="J32" s="20">
        <v>1411691438</v>
      </c>
      <c r="K32" s="20">
        <v>168318932</v>
      </c>
      <c r="L32" s="20">
        <v>-34456589</v>
      </c>
      <c r="M32" s="20">
        <v>54739296</v>
      </c>
      <c r="N32" s="20">
        <v>188601639</v>
      </c>
      <c r="O32" s="20">
        <v>68600598</v>
      </c>
      <c r="P32" s="20">
        <v>172008964</v>
      </c>
      <c r="Q32" s="20">
        <v>-348613395</v>
      </c>
      <c r="R32" s="20">
        <v>-108003833</v>
      </c>
      <c r="S32" s="20"/>
      <c r="T32" s="20"/>
      <c r="U32" s="20"/>
      <c r="V32" s="20"/>
      <c r="W32" s="20">
        <v>1492289244</v>
      </c>
      <c r="X32" s="20">
        <v>990210220</v>
      </c>
      <c r="Y32" s="20">
        <v>502079024</v>
      </c>
      <c r="Z32" s="21">
        <v>50.704286207023799</v>
      </c>
      <c r="AA32" s="22">
        <v>1155718707</v>
      </c>
    </row>
    <row r="33" spans="1:27" x14ac:dyDescent="0.25">
      <c r="A33" s="23" t="s">
        <v>60</v>
      </c>
      <c r="B33" s="17" t="s">
        <v>32</v>
      </c>
      <c r="C33" s="18">
        <v>128674332</v>
      </c>
      <c r="D33" s="18"/>
      <c r="E33" s="19">
        <v>-669960330</v>
      </c>
      <c r="F33" s="20">
        <v>-592333280</v>
      </c>
      <c r="G33" s="20">
        <v>153480580</v>
      </c>
      <c r="H33" s="20">
        <v>-28462194</v>
      </c>
      <c r="I33" s="20">
        <v>-56553836</v>
      </c>
      <c r="J33" s="20">
        <v>68464550</v>
      </c>
      <c r="K33" s="20">
        <v>-87284534</v>
      </c>
      <c r="L33" s="20">
        <v>-17235386</v>
      </c>
      <c r="M33" s="20">
        <v>-51969021</v>
      </c>
      <c r="N33" s="20">
        <v>-156488941</v>
      </c>
      <c r="O33" s="20">
        <v>-36746618</v>
      </c>
      <c r="P33" s="20">
        <v>-48580245</v>
      </c>
      <c r="Q33" s="20">
        <v>54879866</v>
      </c>
      <c r="R33" s="20">
        <v>-30446997</v>
      </c>
      <c r="S33" s="20"/>
      <c r="T33" s="20"/>
      <c r="U33" s="20"/>
      <c r="V33" s="20"/>
      <c r="W33" s="20">
        <v>-118471388</v>
      </c>
      <c r="X33" s="20">
        <v>-419333770</v>
      </c>
      <c r="Y33" s="20">
        <v>300862382</v>
      </c>
      <c r="Z33" s="21">
        <v>-71.747711137121144</v>
      </c>
      <c r="AA33" s="22">
        <v>-592333280</v>
      </c>
    </row>
    <row r="34" spans="1:27" x14ac:dyDescent="0.25">
      <c r="A34" s="23" t="s">
        <v>61</v>
      </c>
      <c r="B34" s="17" t="s">
        <v>32</v>
      </c>
      <c r="C34" s="18">
        <v>-722851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x14ac:dyDescent="0.25">
      <c r="A35" s="23" t="s">
        <v>39</v>
      </c>
      <c r="B35" s="17" t="s">
        <v>32</v>
      </c>
      <c r="C35" s="18">
        <v>558701419</v>
      </c>
      <c r="D35" s="18"/>
      <c r="E35" s="19">
        <v>334925321</v>
      </c>
      <c r="F35" s="20">
        <v>428688476</v>
      </c>
      <c r="G35" s="20">
        <v>675743322</v>
      </c>
      <c r="H35" s="20">
        <v>38640269</v>
      </c>
      <c r="I35" s="20">
        <v>-134317737</v>
      </c>
      <c r="J35" s="20">
        <v>580065854</v>
      </c>
      <c r="K35" s="20">
        <v>-26491273</v>
      </c>
      <c r="L35" s="20">
        <v>90976507</v>
      </c>
      <c r="M35" s="20">
        <v>36804621</v>
      </c>
      <c r="N35" s="20">
        <v>101289855</v>
      </c>
      <c r="O35" s="20">
        <v>209418903</v>
      </c>
      <c r="P35" s="20">
        <v>50426091</v>
      </c>
      <c r="Q35" s="20">
        <v>38960280</v>
      </c>
      <c r="R35" s="20">
        <v>298805274</v>
      </c>
      <c r="S35" s="20"/>
      <c r="T35" s="20"/>
      <c r="U35" s="20"/>
      <c r="V35" s="20"/>
      <c r="W35" s="20">
        <v>980160983</v>
      </c>
      <c r="X35" s="20">
        <v>352965110</v>
      </c>
      <c r="Y35" s="20">
        <v>627195873</v>
      </c>
      <c r="Z35" s="21">
        <v>177.69344766115836</v>
      </c>
      <c r="AA35" s="22">
        <v>428688476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3379824069</v>
      </c>
      <c r="D37" s="29">
        <f t="shared" ref="D37:Y37" si="3">SUM(D29:D36)</f>
        <v>0</v>
      </c>
      <c r="E37" s="30">
        <f t="shared" si="3"/>
        <v>1274474966</v>
      </c>
      <c r="F37" s="31">
        <f t="shared" si="3"/>
        <v>1113943911</v>
      </c>
      <c r="G37" s="31">
        <f t="shared" si="3"/>
        <v>2140644463</v>
      </c>
      <c r="H37" s="31">
        <f t="shared" si="3"/>
        <v>160536494</v>
      </c>
      <c r="I37" s="31">
        <f t="shared" si="3"/>
        <v>-125114236</v>
      </c>
      <c r="J37" s="31">
        <f t="shared" si="3"/>
        <v>2176066721</v>
      </c>
      <c r="K37" s="31">
        <f t="shared" si="3"/>
        <v>-9956373</v>
      </c>
      <c r="L37" s="31">
        <f t="shared" si="3"/>
        <v>107455986</v>
      </c>
      <c r="M37" s="31">
        <f t="shared" si="3"/>
        <v>35457612</v>
      </c>
      <c r="N37" s="31">
        <f t="shared" si="3"/>
        <v>132957225</v>
      </c>
      <c r="O37" s="31">
        <f t="shared" si="3"/>
        <v>278120150</v>
      </c>
      <c r="P37" s="31">
        <f t="shared" si="3"/>
        <v>174695207</v>
      </c>
      <c r="Q37" s="31">
        <f t="shared" si="3"/>
        <v>-255974416</v>
      </c>
      <c r="R37" s="31">
        <f t="shared" si="3"/>
        <v>196840941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2505864887</v>
      </c>
      <c r="X37" s="31">
        <f t="shared" si="3"/>
        <v>1029228009</v>
      </c>
      <c r="Y37" s="31">
        <f t="shared" si="3"/>
        <v>1476636878</v>
      </c>
      <c r="Z37" s="32">
        <f>+IF(X37&lt;&gt;0,+(Y37/X37)*100,0)</f>
        <v>143.47033554155831</v>
      </c>
      <c r="AA37" s="33">
        <f>SUM(AA29:AA36)</f>
        <v>1113943911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810480478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447332994</v>
      </c>
      <c r="Y41" s="20">
        <v>-447332994</v>
      </c>
      <c r="Z41" s="21">
        <v>-100</v>
      </c>
      <c r="AA41" s="22">
        <v>810480478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-72</v>
      </c>
      <c r="Y42" s="20">
        <v>72</v>
      </c>
      <c r="Z42" s="21">
        <v>-100</v>
      </c>
      <c r="AA42" s="22">
        <v>-100</v>
      </c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918066</v>
      </c>
      <c r="F43" s="36">
        <f t="shared" si="4"/>
        <v>923887201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560739745</v>
      </c>
      <c r="Y43" s="36">
        <f t="shared" si="4"/>
        <v>-447332922</v>
      </c>
      <c r="Z43" s="37">
        <f>+IF(X43&lt;&gt;0,+(Y43/X43)*100,0)</f>
        <v>-79.775497633041866</v>
      </c>
      <c r="AA43" s="38">
        <f>SUM(AA39:AA42)</f>
        <v>923887201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3493230892</v>
      </c>
      <c r="D44" s="29">
        <f>+D37+D43</f>
        <v>0</v>
      </c>
      <c r="E44" s="30">
        <f t="shared" si="5"/>
        <v>1275393032</v>
      </c>
      <c r="F44" s="31">
        <f t="shared" si="5"/>
        <v>2037831112</v>
      </c>
      <c r="G44" s="31">
        <f t="shared" si="5"/>
        <v>2140644463</v>
      </c>
      <c r="H44" s="31">
        <f t="shared" si="5"/>
        <v>160536494</v>
      </c>
      <c r="I44" s="31">
        <f t="shared" si="5"/>
        <v>-11707413</v>
      </c>
      <c r="J44" s="31">
        <f t="shared" si="5"/>
        <v>2289473544</v>
      </c>
      <c r="K44" s="31">
        <f t="shared" si="5"/>
        <v>-9956373</v>
      </c>
      <c r="L44" s="31">
        <f t="shared" si="5"/>
        <v>107455986</v>
      </c>
      <c r="M44" s="31">
        <f t="shared" si="5"/>
        <v>35457612</v>
      </c>
      <c r="N44" s="31">
        <f t="shared" si="5"/>
        <v>132957225</v>
      </c>
      <c r="O44" s="31">
        <f t="shared" si="5"/>
        <v>278120150</v>
      </c>
      <c r="P44" s="31">
        <f t="shared" si="5"/>
        <v>174695207</v>
      </c>
      <c r="Q44" s="31">
        <f t="shared" si="5"/>
        <v>-255974416</v>
      </c>
      <c r="R44" s="31">
        <f t="shared" si="5"/>
        <v>196840941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2619271710</v>
      </c>
      <c r="X44" s="31">
        <f t="shared" si="5"/>
        <v>1589967754</v>
      </c>
      <c r="Y44" s="31">
        <f t="shared" si="5"/>
        <v>1029303956</v>
      </c>
      <c r="Z44" s="32">
        <f>+IF(X44&lt;&gt;0,+(Y44/X44)*100,0)</f>
        <v>64.737410768897902</v>
      </c>
      <c r="AA44" s="33">
        <f>+AA37+AA43</f>
        <v>2037831112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12800351548</v>
      </c>
      <c r="D45" s="42">
        <f t="shared" si="6"/>
        <v>0</v>
      </c>
      <c r="E45" s="43">
        <f t="shared" si="6"/>
        <v>17142693969</v>
      </c>
      <c r="F45" s="44">
        <f t="shared" si="6"/>
        <v>20575494658</v>
      </c>
      <c r="G45" s="44">
        <f t="shared" si="6"/>
        <v>10911148374</v>
      </c>
      <c r="H45" s="44">
        <f t="shared" si="6"/>
        <v>-529442079</v>
      </c>
      <c r="I45" s="44">
        <f t="shared" si="6"/>
        <v>1137274464</v>
      </c>
      <c r="J45" s="44">
        <f t="shared" si="6"/>
        <v>11518980759</v>
      </c>
      <c r="K45" s="44">
        <f t="shared" si="6"/>
        <v>-284911798</v>
      </c>
      <c r="L45" s="44">
        <f t="shared" si="6"/>
        <v>-135463067</v>
      </c>
      <c r="M45" s="44">
        <f t="shared" si="6"/>
        <v>1116271670</v>
      </c>
      <c r="N45" s="44">
        <f t="shared" si="6"/>
        <v>695896805</v>
      </c>
      <c r="O45" s="44">
        <f t="shared" si="6"/>
        <v>658445192</v>
      </c>
      <c r="P45" s="44">
        <f t="shared" si="6"/>
        <v>-406970479</v>
      </c>
      <c r="Q45" s="44">
        <f t="shared" si="6"/>
        <v>527740359</v>
      </c>
      <c r="R45" s="44">
        <f t="shared" si="6"/>
        <v>779215072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12994092636</v>
      </c>
      <c r="X45" s="44">
        <f t="shared" si="6"/>
        <v>16198685269</v>
      </c>
      <c r="Y45" s="44">
        <f t="shared" si="6"/>
        <v>-3204592633</v>
      </c>
      <c r="Z45" s="45">
        <f>+IF(X45&lt;&gt;0,+(Y45/X45)*100,0)</f>
        <v>-19.783041523331175</v>
      </c>
      <c r="AA45" s="46">
        <f>+AA26-AA44</f>
        <v>20575494658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-6321946199</v>
      </c>
      <c r="D47" s="18"/>
      <c r="E47" s="19">
        <v>-1761000576</v>
      </c>
      <c r="F47" s="20">
        <v>-3264764337</v>
      </c>
      <c r="G47" s="20">
        <v>-6805906049</v>
      </c>
      <c r="H47" s="20">
        <v>-1398097701</v>
      </c>
      <c r="I47" s="20">
        <v>1670667616</v>
      </c>
      <c r="J47" s="20">
        <v>-6533336134</v>
      </c>
      <c r="K47" s="20">
        <v>-365325634</v>
      </c>
      <c r="L47" s="20">
        <v>-311045292</v>
      </c>
      <c r="M47" s="20">
        <v>-354982352</v>
      </c>
      <c r="N47" s="20">
        <v>-1031353278</v>
      </c>
      <c r="O47" s="20">
        <v>-2073415009</v>
      </c>
      <c r="P47" s="20">
        <v>-13399621</v>
      </c>
      <c r="Q47" s="20">
        <v>166886146</v>
      </c>
      <c r="R47" s="20">
        <v>-1919928484</v>
      </c>
      <c r="S47" s="20"/>
      <c r="T47" s="20"/>
      <c r="U47" s="20"/>
      <c r="V47" s="20"/>
      <c r="W47" s="20">
        <v>-9484617896</v>
      </c>
      <c r="X47" s="20">
        <v>-2300154845</v>
      </c>
      <c r="Y47" s="20">
        <v>-7184463051</v>
      </c>
      <c r="Z47" s="47">
        <v>312.34693032155405</v>
      </c>
      <c r="AA47" s="22">
        <v>-3264764337</v>
      </c>
    </row>
    <row r="48" spans="1:27" x14ac:dyDescent="0.25">
      <c r="A48" s="23" t="s">
        <v>73</v>
      </c>
      <c r="B48" s="17" t="s">
        <v>32</v>
      </c>
      <c r="C48" s="18">
        <v>-83501202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-6405447401</v>
      </c>
      <c r="D50" s="50">
        <f t="shared" ref="D50:Y50" si="7">SUM(D47:D49)</f>
        <v>0</v>
      </c>
      <c r="E50" s="51">
        <f t="shared" si="7"/>
        <v>-1761000576</v>
      </c>
      <c r="F50" s="52">
        <f t="shared" si="7"/>
        <v>-3264764337</v>
      </c>
      <c r="G50" s="52">
        <f t="shared" si="7"/>
        <v>-6806905566</v>
      </c>
      <c r="H50" s="52">
        <f t="shared" si="7"/>
        <v>-1398097701</v>
      </c>
      <c r="I50" s="52">
        <f t="shared" si="7"/>
        <v>1670667616</v>
      </c>
      <c r="J50" s="52">
        <f t="shared" si="7"/>
        <v>-6534335651</v>
      </c>
      <c r="K50" s="52">
        <f t="shared" si="7"/>
        <v>-365325634</v>
      </c>
      <c r="L50" s="52">
        <f t="shared" si="7"/>
        <v>-311045292</v>
      </c>
      <c r="M50" s="52">
        <f t="shared" si="7"/>
        <v>-354982352</v>
      </c>
      <c r="N50" s="52">
        <f t="shared" si="7"/>
        <v>-1031353278</v>
      </c>
      <c r="O50" s="52">
        <f t="shared" si="7"/>
        <v>-2073415009</v>
      </c>
      <c r="P50" s="52">
        <f t="shared" si="7"/>
        <v>-13399621</v>
      </c>
      <c r="Q50" s="52">
        <f t="shared" si="7"/>
        <v>166886146</v>
      </c>
      <c r="R50" s="52">
        <f t="shared" si="7"/>
        <v>-1919928484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-9485617413</v>
      </c>
      <c r="X50" s="52">
        <f t="shared" si="7"/>
        <v>-2300154845</v>
      </c>
      <c r="Y50" s="52">
        <f t="shared" si="7"/>
        <v>-7185462568</v>
      </c>
      <c r="Z50" s="53">
        <f>+IF(X50&lt;&gt;0,+(Y50/X50)*100,0)</f>
        <v>312.39038465690771</v>
      </c>
      <c r="AA50" s="54">
        <f>SUM(AA47:AA49)</f>
        <v>-3264764337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382566203</v>
      </c>
      <c r="D7" s="18"/>
      <c r="E7" s="19">
        <v>5475430686</v>
      </c>
      <c r="F7" s="20">
        <v>5425430686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>
        <v>386083197</v>
      </c>
      <c r="P7" s="20">
        <v>63264465</v>
      </c>
      <c r="Q7" s="20">
        <v>63689553</v>
      </c>
      <c r="R7" s="20">
        <v>513037215</v>
      </c>
      <c r="S7" s="20"/>
      <c r="T7" s="20"/>
      <c r="U7" s="20"/>
      <c r="V7" s="20"/>
      <c r="W7" s="20">
        <v>898169503</v>
      </c>
      <c r="X7" s="20">
        <v>4069073025</v>
      </c>
      <c r="Y7" s="20">
        <v>-3170903522</v>
      </c>
      <c r="Z7" s="21">
        <v>-77.926925924363317</v>
      </c>
      <c r="AA7" s="22">
        <v>5425430686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>
        <v>-27497723</v>
      </c>
      <c r="P10" s="20">
        <v>-25693269</v>
      </c>
      <c r="Q10" s="20">
        <v>-28553200</v>
      </c>
      <c r="R10" s="20">
        <v>-81744192</v>
      </c>
      <c r="S10" s="20"/>
      <c r="T10" s="20"/>
      <c r="U10" s="20"/>
      <c r="V10" s="20"/>
      <c r="W10" s="20">
        <v>-211667424</v>
      </c>
      <c r="X10" s="20">
        <v>9</v>
      </c>
      <c r="Y10" s="20">
        <v>-211667433</v>
      </c>
      <c r="Z10" s="21">
        <v>-2351860366.666667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382566203</v>
      </c>
      <c r="D13" s="29">
        <f>SUM(D6:D12)</f>
        <v>0</v>
      </c>
      <c r="E13" s="30">
        <f t="shared" si="0"/>
        <v>5475430686</v>
      </c>
      <c r="F13" s="31">
        <f t="shared" si="0"/>
        <v>5425430686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358585474</v>
      </c>
      <c r="P13" s="31">
        <f t="shared" si="0"/>
        <v>37571196</v>
      </c>
      <c r="Q13" s="31">
        <f t="shared" si="0"/>
        <v>35136353</v>
      </c>
      <c r="R13" s="31">
        <f t="shared" si="0"/>
        <v>431293023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686502079</v>
      </c>
      <c r="X13" s="31">
        <f t="shared" si="0"/>
        <v>4069073034</v>
      </c>
      <c r="Y13" s="31">
        <f t="shared" si="0"/>
        <v>-3382570955</v>
      </c>
      <c r="Z13" s="32">
        <f>+IF(X13&lt;&gt;0,+(Y13/X13)*100,0)</f>
        <v>-83.128784534861211</v>
      </c>
      <c r="AA13" s="33">
        <f>SUM(AA6:AA12)</f>
        <v>5425430686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217817899</v>
      </c>
      <c r="D17" s="18"/>
      <c r="E17" s="19"/>
      <c r="F17" s="20">
        <v>4274289</v>
      </c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>
        <v>231247908</v>
      </c>
      <c r="P17" s="24"/>
      <c r="Q17" s="20">
        <v>419540</v>
      </c>
      <c r="R17" s="24">
        <v>231667448</v>
      </c>
      <c r="S17" s="24"/>
      <c r="T17" s="20"/>
      <c r="U17" s="24"/>
      <c r="V17" s="24"/>
      <c r="W17" s="24">
        <v>222014154</v>
      </c>
      <c r="X17" s="20">
        <v>3205701</v>
      </c>
      <c r="Y17" s="24">
        <v>218808453</v>
      </c>
      <c r="Z17" s="25">
        <v>6825.6039162729148</v>
      </c>
      <c r="AA17" s="26">
        <v>4274289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217817899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4274289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231247908</v>
      </c>
      <c r="P25" s="36">
        <f t="shared" si="1"/>
        <v>0</v>
      </c>
      <c r="Q25" s="36">
        <f t="shared" si="1"/>
        <v>419540</v>
      </c>
      <c r="R25" s="36">
        <f t="shared" si="1"/>
        <v>231667448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222014154</v>
      </c>
      <c r="X25" s="36">
        <f t="shared" si="1"/>
        <v>3205701</v>
      </c>
      <c r="Y25" s="36">
        <f t="shared" si="1"/>
        <v>218808453</v>
      </c>
      <c r="Z25" s="37">
        <f>+IF(X25&lt;&gt;0,+(Y25/X25)*100,0)</f>
        <v>6825.6039162729148</v>
      </c>
      <c r="AA25" s="38">
        <f>SUM(AA15:AA24)</f>
        <v>4274289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600384102</v>
      </c>
      <c r="D26" s="29">
        <f>+D13+D25</f>
        <v>0</v>
      </c>
      <c r="E26" s="30">
        <f t="shared" si="2"/>
        <v>5475430686</v>
      </c>
      <c r="F26" s="31">
        <f t="shared" si="2"/>
        <v>5429704975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589833382</v>
      </c>
      <c r="P26" s="31">
        <f t="shared" si="2"/>
        <v>37571196</v>
      </c>
      <c r="Q26" s="31">
        <f t="shared" si="2"/>
        <v>35555893</v>
      </c>
      <c r="R26" s="31">
        <f t="shared" si="2"/>
        <v>662960471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908516233</v>
      </c>
      <c r="X26" s="31">
        <f t="shared" si="2"/>
        <v>4072278735</v>
      </c>
      <c r="Y26" s="31">
        <f t="shared" si="2"/>
        <v>-3163762502</v>
      </c>
      <c r="Z26" s="32">
        <f>+IF(X26&lt;&gt;0,+(Y26/X26)*100,0)</f>
        <v>-77.690224758153732</v>
      </c>
      <c r="AA26" s="33">
        <f>+AA13+AA25</f>
        <v>5429704975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>
        <v>35608131</v>
      </c>
      <c r="P31" s="20">
        <v>15232</v>
      </c>
      <c r="Q31" s="20">
        <v>38281</v>
      </c>
      <c r="R31" s="20">
        <v>35661644</v>
      </c>
      <c r="S31" s="20"/>
      <c r="T31" s="20"/>
      <c r="U31" s="20"/>
      <c r="V31" s="20"/>
      <c r="W31" s="20">
        <v>43592445</v>
      </c>
      <c r="X31" s="20"/>
      <c r="Y31" s="20">
        <v>43592445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244247420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>
        <v>177790186</v>
      </c>
      <c r="P35" s="20">
        <v>6211358</v>
      </c>
      <c r="Q35" s="20">
        <v>6117850</v>
      </c>
      <c r="R35" s="20">
        <v>190119394</v>
      </c>
      <c r="S35" s="20"/>
      <c r="T35" s="20"/>
      <c r="U35" s="20"/>
      <c r="V35" s="20"/>
      <c r="W35" s="20">
        <v>294410870</v>
      </c>
      <c r="X35" s="20"/>
      <c r="Y35" s="20">
        <v>294410870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286471408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213398317</v>
      </c>
      <c r="P37" s="31">
        <f t="shared" si="3"/>
        <v>6226590</v>
      </c>
      <c r="Q37" s="31">
        <f t="shared" si="3"/>
        <v>6156131</v>
      </c>
      <c r="R37" s="31">
        <f t="shared" si="3"/>
        <v>225781038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338003315</v>
      </c>
      <c r="X37" s="31">
        <f t="shared" si="3"/>
        <v>0</v>
      </c>
      <c r="Y37" s="31">
        <f t="shared" si="3"/>
        <v>338003315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286471408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213398317</v>
      </c>
      <c r="P44" s="31">
        <f t="shared" si="5"/>
        <v>6226590</v>
      </c>
      <c r="Q44" s="31">
        <f t="shared" si="5"/>
        <v>6156131</v>
      </c>
      <c r="R44" s="31">
        <f t="shared" si="5"/>
        <v>225781038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338003315</v>
      </c>
      <c r="X44" s="31">
        <f t="shared" si="5"/>
        <v>0</v>
      </c>
      <c r="Y44" s="31">
        <f t="shared" si="5"/>
        <v>338003315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313912694</v>
      </c>
      <c r="D45" s="42">
        <f t="shared" si="6"/>
        <v>0</v>
      </c>
      <c r="E45" s="43">
        <f t="shared" si="6"/>
        <v>5475430686</v>
      </c>
      <c r="F45" s="44">
        <f t="shared" si="6"/>
        <v>5429704975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376435065</v>
      </c>
      <c r="P45" s="44">
        <f t="shared" si="6"/>
        <v>31344606</v>
      </c>
      <c r="Q45" s="44">
        <f t="shared" si="6"/>
        <v>29399762</v>
      </c>
      <c r="R45" s="44">
        <f t="shared" si="6"/>
        <v>437179433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570512918</v>
      </c>
      <c r="X45" s="44">
        <f t="shared" si="6"/>
        <v>4072278735</v>
      </c>
      <c r="Y45" s="44">
        <f t="shared" si="6"/>
        <v>-3501765817</v>
      </c>
      <c r="Z45" s="45">
        <f>+IF(X45&lt;&gt;0,+(Y45/X45)*100,0)</f>
        <v>-85.990327403264061</v>
      </c>
      <c r="AA45" s="46">
        <f>+AA26-AA44</f>
        <v>5429704975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>
        <v>-1908334052</v>
      </c>
      <c r="P47" s="20">
        <v>27573725</v>
      </c>
      <c r="Q47" s="20">
        <v>11017989</v>
      </c>
      <c r="R47" s="20">
        <v>-1869742338</v>
      </c>
      <c r="S47" s="20"/>
      <c r="T47" s="20"/>
      <c r="U47" s="20"/>
      <c r="V47" s="20"/>
      <c r="W47" s="20">
        <v>-2487443098</v>
      </c>
      <c r="X47" s="20"/>
      <c r="Y47" s="20">
        <v>-2487443098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-1908334052</v>
      </c>
      <c r="P50" s="52">
        <f t="shared" si="7"/>
        <v>27573725</v>
      </c>
      <c r="Q50" s="52">
        <f t="shared" si="7"/>
        <v>11017989</v>
      </c>
      <c r="R50" s="52">
        <f t="shared" si="7"/>
        <v>-1869742338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-2487443098</v>
      </c>
      <c r="X50" s="52">
        <f t="shared" si="7"/>
        <v>0</v>
      </c>
      <c r="Y50" s="52">
        <f t="shared" si="7"/>
        <v>-2487443098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4959622311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>
        <v>43363879</v>
      </c>
      <c r="P7" s="20">
        <v>60054638</v>
      </c>
      <c r="Q7" s="20">
        <v>-90931014</v>
      </c>
      <c r="R7" s="20">
        <v>12487503</v>
      </c>
      <c r="S7" s="20"/>
      <c r="T7" s="20"/>
      <c r="U7" s="20"/>
      <c r="V7" s="20"/>
      <c r="W7" s="20">
        <v>351496010</v>
      </c>
      <c r="X7" s="20">
        <v>3719705740</v>
      </c>
      <c r="Y7" s="20">
        <v>-3368209730</v>
      </c>
      <c r="Z7" s="21">
        <v>-90.550435045972208</v>
      </c>
      <c r="AA7" s="22">
        <v>4959622311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79975577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>
        <v>-45163</v>
      </c>
      <c r="P10" s="20">
        <v>-42039</v>
      </c>
      <c r="Q10" s="20">
        <v>-57828</v>
      </c>
      <c r="R10" s="20">
        <v>-145030</v>
      </c>
      <c r="S10" s="20"/>
      <c r="T10" s="20"/>
      <c r="U10" s="20"/>
      <c r="V10" s="20"/>
      <c r="W10" s="20">
        <v>1104891</v>
      </c>
      <c r="X10" s="20">
        <v>59981733</v>
      </c>
      <c r="Y10" s="20">
        <v>-58876842</v>
      </c>
      <c r="Z10" s="21">
        <v>-98.157954189152889</v>
      </c>
      <c r="AA10" s="22">
        <v>79975577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5039597888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43318716</v>
      </c>
      <c r="P13" s="31">
        <f t="shared" si="0"/>
        <v>60012599</v>
      </c>
      <c r="Q13" s="31">
        <f t="shared" si="0"/>
        <v>-90988842</v>
      </c>
      <c r="R13" s="31">
        <f t="shared" si="0"/>
        <v>12342473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352600901</v>
      </c>
      <c r="X13" s="31">
        <f t="shared" si="0"/>
        <v>3779687473</v>
      </c>
      <c r="Y13" s="31">
        <f t="shared" si="0"/>
        <v>-3427086572</v>
      </c>
      <c r="Z13" s="32">
        <f>+IF(X13&lt;&gt;0,+(Y13/X13)*100,0)</f>
        <v>-90.671162536088332</v>
      </c>
      <c r="AA13" s="33">
        <f>SUM(AA6:AA12)</f>
        <v>5039597888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1090836012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>
        <v>-18503813</v>
      </c>
      <c r="R17" s="24">
        <v>-18503813</v>
      </c>
      <c r="S17" s="24"/>
      <c r="T17" s="20"/>
      <c r="U17" s="24"/>
      <c r="V17" s="24"/>
      <c r="W17" s="24">
        <v>1009824574</v>
      </c>
      <c r="X17" s="20">
        <v>903691070</v>
      </c>
      <c r="Y17" s="24">
        <v>106133504</v>
      </c>
      <c r="Z17" s="25">
        <v>11.744445366711435</v>
      </c>
      <c r="AA17" s="26">
        <v>1090836012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1500000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1092336012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-18503813</v>
      </c>
      <c r="R25" s="36">
        <f t="shared" si="1"/>
        <v>-18503813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1009824574</v>
      </c>
      <c r="X25" s="36">
        <f t="shared" si="1"/>
        <v>904816070</v>
      </c>
      <c r="Y25" s="36">
        <f t="shared" si="1"/>
        <v>105008504</v>
      </c>
      <c r="Z25" s="37">
        <f>+IF(X25&lt;&gt;0,+(Y25/X25)*100,0)</f>
        <v>11.605508288551949</v>
      </c>
      <c r="AA25" s="38">
        <f>SUM(AA15:AA24)</f>
        <v>1092336012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6131933900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43318716</v>
      </c>
      <c r="P26" s="31">
        <f t="shared" si="2"/>
        <v>60012599</v>
      </c>
      <c r="Q26" s="31">
        <f t="shared" si="2"/>
        <v>-109492655</v>
      </c>
      <c r="R26" s="31">
        <f t="shared" si="2"/>
        <v>-6161340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1362425475</v>
      </c>
      <c r="X26" s="31">
        <f t="shared" si="2"/>
        <v>4684503543</v>
      </c>
      <c r="Y26" s="31">
        <f t="shared" si="2"/>
        <v>-3322078068</v>
      </c>
      <c r="Z26" s="32">
        <f>+IF(X26&lt;&gt;0,+(Y26/X26)*100,0)</f>
        <v>-70.916331634846202</v>
      </c>
      <c r="AA26" s="33">
        <f>+AA13+AA25</f>
        <v>6131933900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>
        <v>9790</v>
      </c>
      <c r="Q31" s="20"/>
      <c r="R31" s="20">
        <v>9790</v>
      </c>
      <c r="S31" s="20"/>
      <c r="T31" s="20"/>
      <c r="U31" s="20"/>
      <c r="V31" s="20"/>
      <c r="W31" s="20">
        <v>13039</v>
      </c>
      <c r="X31" s="20">
        <v>3438</v>
      </c>
      <c r="Y31" s="20">
        <v>9601</v>
      </c>
      <c r="Z31" s="21">
        <v>279.26119837114601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/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>
        <v>109546242</v>
      </c>
      <c r="P32" s="20">
        <v>140048506</v>
      </c>
      <c r="Q32" s="20">
        <v>-380272179</v>
      </c>
      <c r="R32" s="20">
        <v>-130677431</v>
      </c>
      <c r="S32" s="20"/>
      <c r="T32" s="20"/>
      <c r="U32" s="20"/>
      <c r="V32" s="20"/>
      <c r="W32" s="20">
        <v>881543295</v>
      </c>
      <c r="X32" s="20">
        <v>27</v>
      </c>
      <c r="Y32" s="20">
        <v>881543268</v>
      </c>
      <c r="Z32" s="21">
        <v>3264975066.666667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-152537042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>
        <v>5248665</v>
      </c>
      <c r="P35" s="20">
        <v>7428772</v>
      </c>
      <c r="Q35" s="20">
        <v>4498067</v>
      </c>
      <c r="R35" s="20">
        <v>17175504</v>
      </c>
      <c r="S35" s="20"/>
      <c r="T35" s="20"/>
      <c r="U35" s="20"/>
      <c r="V35" s="20"/>
      <c r="W35" s="20">
        <v>-171110763</v>
      </c>
      <c r="X35" s="20">
        <v>-114402789</v>
      </c>
      <c r="Y35" s="20">
        <v>-56707974</v>
      </c>
      <c r="Z35" s="21">
        <v>49.568698888975518</v>
      </c>
      <c r="AA35" s="22">
        <v>-152537042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-152532458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114794907</v>
      </c>
      <c r="P37" s="31">
        <f t="shared" si="3"/>
        <v>147487068</v>
      </c>
      <c r="Q37" s="31">
        <f t="shared" si="3"/>
        <v>-375774112</v>
      </c>
      <c r="R37" s="31">
        <f t="shared" si="3"/>
        <v>-113492137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710445571</v>
      </c>
      <c r="X37" s="31">
        <f t="shared" si="3"/>
        <v>-114399324</v>
      </c>
      <c r="Y37" s="31">
        <f t="shared" si="3"/>
        <v>824844895</v>
      </c>
      <c r="Z37" s="32">
        <f>+IF(X37&lt;&gt;0,+(Y37/X37)*100,0)</f>
        <v>-721.02252544779026</v>
      </c>
      <c r="AA37" s="33">
        <f>SUM(AA29:AA36)</f>
        <v>-152532458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447332994</v>
      </c>
      <c r="Y41" s="20">
        <v>-447332994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447332994</v>
      </c>
      <c r="Y43" s="36">
        <f t="shared" si="4"/>
        <v>-447332994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443911541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114794907</v>
      </c>
      <c r="P44" s="31">
        <f t="shared" si="5"/>
        <v>147487068</v>
      </c>
      <c r="Q44" s="31">
        <f t="shared" si="5"/>
        <v>-375774112</v>
      </c>
      <c r="R44" s="31">
        <f t="shared" si="5"/>
        <v>-113492137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710445571</v>
      </c>
      <c r="X44" s="31">
        <f t="shared" si="5"/>
        <v>332933670</v>
      </c>
      <c r="Y44" s="31">
        <f t="shared" si="5"/>
        <v>377511901</v>
      </c>
      <c r="Z44" s="32">
        <f>+IF(X44&lt;&gt;0,+(Y44/X44)*100,0)</f>
        <v>113.38952320442688</v>
      </c>
      <c r="AA44" s="33">
        <f>+AA37+AA43</f>
        <v>443911541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5688022359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-71476191</v>
      </c>
      <c r="P45" s="44">
        <f t="shared" si="6"/>
        <v>-87474469</v>
      </c>
      <c r="Q45" s="44">
        <f t="shared" si="6"/>
        <v>266281457</v>
      </c>
      <c r="R45" s="44">
        <f t="shared" si="6"/>
        <v>107330797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651979904</v>
      </c>
      <c r="X45" s="44">
        <f t="shared" si="6"/>
        <v>4351569873</v>
      </c>
      <c r="Y45" s="44">
        <f t="shared" si="6"/>
        <v>-3699589969</v>
      </c>
      <c r="Z45" s="45">
        <f>+IF(X45&lt;&gt;0,+(Y45/X45)*100,0)</f>
        <v>-85.017363318803362</v>
      </c>
      <c r="AA45" s="46">
        <f>+AA26-AA44</f>
        <v>5688022359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-4665818136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>
        <v>-113045364</v>
      </c>
      <c r="P47" s="20">
        <v>-74591253</v>
      </c>
      <c r="Q47" s="20">
        <v>150557691</v>
      </c>
      <c r="R47" s="20">
        <v>-37078926</v>
      </c>
      <c r="S47" s="20"/>
      <c r="T47" s="20"/>
      <c r="U47" s="20"/>
      <c r="V47" s="20"/>
      <c r="W47" s="20">
        <v>-4829326466</v>
      </c>
      <c r="X47" s="20">
        <v>-3499363620</v>
      </c>
      <c r="Y47" s="20">
        <v>-1329962846</v>
      </c>
      <c r="Z47" s="47">
        <v>38.005848789157845</v>
      </c>
      <c r="AA47" s="22">
        <v>-4665818136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-4665818136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-113045364</v>
      </c>
      <c r="P50" s="52">
        <f t="shared" si="7"/>
        <v>-74591253</v>
      </c>
      <c r="Q50" s="52">
        <f t="shared" si="7"/>
        <v>150557691</v>
      </c>
      <c r="R50" s="52">
        <f t="shared" si="7"/>
        <v>-37078926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-4829326466</v>
      </c>
      <c r="X50" s="52">
        <f t="shared" si="7"/>
        <v>-3499363620</v>
      </c>
      <c r="Y50" s="52">
        <f t="shared" si="7"/>
        <v>-1329962846</v>
      </c>
      <c r="Z50" s="53">
        <f>+IF(X50&lt;&gt;0,+(Y50/X50)*100,0)</f>
        <v>38.005848789157845</v>
      </c>
      <c r="AA50" s="54">
        <f>SUM(AA47:AA49)</f>
        <v>-4665818136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329388975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-28360745</v>
      </c>
      <c r="R6" s="20">
        <v>-28360745</v>
      </c>
      <c r="S6" s="20"/>
      <c r="T6" s="20"/>
      <c r="U6" s="20"/>
      <c r="V6" s="20"/>
      <c r="W6" s="20">
        <v>-28360745</v>
      </c>
      <c r="X6" s="20">
        <v>131755588</v>
      </c>
      <c r="Y6" s="20">
        <v>-160116333</v>
      </c>
      <c r="Z6" s="21">
        <v>-121.52526919769049</v>
      </c>
      <c r="AA6" s="22">
        <v>329388975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7542246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3016898</v>
      </c>
      <c r="Y7" s="20">
        <v>-3016898</v>
      </c>
      <c r="Z7" s="21">
        <v>-100</v>
      </c>
      <c r="AA7" s="22">
        <v>7542246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-423871272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-169548508</v>
      </c>
      <c r="Y8" s="20">
        <v>169548508</v>
      </c>
      <c r="Z8" s="21">
        <v>-100</v>
      </c>
      <c r="AA8" s="22">
        <v>-423871272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494695036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23280</v>
      </c>
      <c r="Q10" s="20"/>
      <c r="R10" s="20">
        <v>23280</v>
      </c>
      <c r="S10" s="20"/>
      <c r="T10" s="20"/>
      <c r="U10" s="20"/>
      <c r="V10" s="20"/>
      <c r="W10" s="20">
        <v>23280</v>
      </c>
      <c r="X10" s="20">
        <v>123842000</v>
      </c>
      <c r="Y10" s="20">
        <v>-123818720</v>
      </c>
      <c r="Z10" s="21">
        <v>-99.981201853975222</v>
      </c>
      <c r="AA10" s="22">
        <v>494695036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5448278</v>
      </c>
      <c r="R11" s="24">
        <v>5448278</v>
      </c>
      <c r="S11" s="24"/>
      <c r="T11" s="20"/>
      <c r="U11" s="24"/>
      <c r="V11" s="24"/>
      <c r="W11" s="24">
        <v>5448278</v>
      </c>
      <c r="X11" s="20"/>
      <c r="Y11" s="24">
        <v>5448278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407754985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23280</v>
      </c>
      <c r="Q13" s="31">
        <f t="shared" si="0"/>
        <v>-22912467</v>
      </c>
      <c r="R13" s="31">
        <f t="shared" si="0"/>
        <v>-22889187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-22889187</v>
      </c>
      <c r="X13" s="31">
        <f t="shared" si="0"/>
        <v>89065978</v>
      </c>
      <c r="Y13" s="31">
        <f t="shared" si="0"/>
        <v>-111955165</v>
      </c>
      <c r="Z13" s="32">
        <f>+IF(X13&lt;&gt;0,+(Y13/X13)*100,0)</f>
        <v>-125.69913620664448</v>
      </c>
      <c r="AA13" s="33">
        <f>SUM(AA6:AA12)</f>
        <v>407754985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159286334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>
        <v>9157291</v>
      </c>
      <c r="P17" s="24">
        <v>1182407</v>
      </c>
      <c r="Q17" s="20">
        <v>79508435</v>
      </c>
      <c r="R17" s="24">
        <v>89848133</v>
      </c>
      <c r="S17" s="24"/>
      <c r="T17" s="20"/>
      <c r="U17" s="24"/>
      <c r="V17" s="24"/>
      <c r="W17" s="24">
        <v>149966606</v>
      </c>
      <c r="X17" s="20">
        <v>124077881</v>
      </c>
      <c r="Y17" s="24">
        <v>25888725</v>
      </c>
      <c r="Z17" s="25">
        <v>20.864899361071455</v>
      </c>
      <c r="AA17" s="26">
        <v>159286334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-19117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159286334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9157291</v>
      </c>
      <c r="P25" s="36">
        <f t="shared" si="1"/>
        <v>1182407</v>
      </c>
      <c r="Q25" s="36">
        <f t="shared" si="1"/>
        <v>79508435</v>
      </c>
      <c r="R25" s="36">
        <f t="shared" si="1"/>
        <v>89848133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149966606</v>
      </c>
      <c r="X25" s="36">
        <f t="shared" si="1"/>
        <v>124077881</v>
      </c>
      <c r="Y25" s="36">
        <f t="shared" si="1"/>
        <v>25888725</v>
      </c>
      <c r="Z25" s="37">
        <f>+IF(X25&lt;&gt;0,+(Y25/X25)*100,0)</f>
        <v>20.864899361071455</v>
      </c>
      <c r="AA25" s="38">
        <f>SUM(AA15:AA24)</f>
        <v>159286334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567041319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9157291</v>
      </c>
      <c r="P26" s="31">
        <f t="shared" si="2"/>
        <v>1205687</v>
      </c>
      <c r="Q26" s="31">
        <f t="shared" si="2"/>
        <v>56595968</v>
      </c>
      <c r="R26" s="31">
        <f t="shared" si="2"/>
        <v>66958946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127077419</v>
      </c>
      <c r="X26" s="31">
        <f t="shared" si="2"/>
        <v>213143859</v>
      </c>
      <c r="Y26" s="31">
        <f t="shared" si="2"/>
        <v>-86066440</v>
      </c>
      <c r="Z26" s="32">
        <f>+IF(X26&lt;&gt;0,+(Y26/X26)*100,0)</f>
        <v>-40.379507251015852</v>
      </c>
      <c r="AA26" s="33">
        <f>+AA13+AA25</f>
        <v>567041319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311185120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-7896096</v>
      </c>
      <c r="R32" s="20">
        <v>-7896096</v>
      </c>
      <c r="S32" s="20"/>
      <c r="T32" s="20"/>
      <c r="U32" s="20"/>
      <c r="V32" s="20"/>
      <c r="W32" s="20">
        <v>-7896096</v>
      </c>
      <c r="X32" s="20">
        <v>50438042</v>
      </c>
      <c r="Y32" s="20">
        <v>-58334138</v>
      </c>
      <c r="Z32" s="21">
        <v>-115.65504069329258</v>
      </c>
      <c r="AA32" s="22">
        <v>311185120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26496372</v>
      </c>
      <c r="R33" s="20">
        <v>26496372</v>
      </c>
      <c r="S33" s="20"/>
      <c r="T33" s="20"/>
      <c r="U33" s="20"/>
      <c r="V33" s="20"/>
      <c r="W33" s="20">
        <v>26496372</v>
      </c>
      <c r="X33" s="20">
        <v>29872940</v>
      </c>
      <c r="Y33" s="20">
        <v>-3376568</v>
      </c>
      <c r="Z33" s="21">
        <v>-11.303099058880713</v>
      </c>
      <c r="AA33" s="22">
        <v>74682350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117937</v>
      </c>
      <c r="R35" s="20">
        <v>117937</v>
      </c>
      <c r="S35" s="20"/>
      <c r="T35" s="20"/>
      <c r="U35" s="20"/>
      <c r="V35" s="20"/>
      <c r="W35" s="20">
        <v>117937</v>
      </c>
      <c r="X35" s="20"/>
      <c r="Y35" s="20">
        <v>117937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385867470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18718213</v>
      </c>
      <c r="R37" s="31">
        <f t="shared" si="3"/>
        <v>18718213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18718213</v>
      </c>
      <c r="X37" s="31">
        <f t="shared" si="3"/>
        <v>80310982</v>
      </c>
      <c r="Y37" s="31">
        <f t="shared" si="3"/>
        <v>-61592769</v>
      </c>
      <c r="Z37" s="32">
        <f>+IF(X37&lt;&gt;0,+(Y37/X37)*100,0)</f>
        <v>-76.692835109400107</v>
      </c>
      <c r="AA37" s="33">
        <f>SUM(AA29:AA36)</f>
        <v>385867470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385867470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18718213</v>
      </c>
      <c r="R44" s="31">
        <f t="shared" si="5"/>
        <v>18718213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18718213</v>
      </c>
      <c r="X44" s="31">
        <f t="shared" si="5"/>
        <v>80310982</v>
      </c>
      <c r="Y44" s="31">
        <f t="shared" si="5"/>
        <v>-61592769</v>
      </c>
      <c r="Z44" s="32">
        <f>+IF(X44&lt;&gt;0,+(Y44/X44)*100,0)</f>
        <v>-76.692835109400107</v>
      </c>
      <c r="AA44" s="33">
        <f>+AA37+AA43</f>
        <v>385867470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181173849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9157291</v>
      </c>
      <c r="P45" s="44">
        <f t="shared" si="6"/>
        <v>1205687</v>
      </c>
      <c r="Q45" s="44">
        <f t="shared" si="6"/>
        <v>37877755</v>
      </c>
      <c r="R45" s="44">
        <f t="shared" si="6"/>
        <v>48240733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108359206</v>
      </c>
      <c r="X45" s="44">
        <f t="shared" si="6"/>
        <v>132832877</v>
      </c>
      <c r="Y45" s="44">
        <f t="shared" si="6"/>
        <v>-24473671</v>
      </c>
      <c r="Z45" s="45">
        <f>+IF(X45&lt;&gt;0,+(Y45/X45)*100,0)</f>
        <v>-18.424407836924289</v>
      </c>
      <c r="AA45" s="46">
        <f>+AA26-AA44</f>
        <v>181173849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8707109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3482834</v>
      </c>
      <c r="Y47" s="20">
        <v>-3482834</v>
      </c>
      <c r="Z47" s="47">
        <v>-100</v>
      </c>
      <c r="AA47" s="22">
        <v>8707109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8707109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3482834</v>
      </c>
      <c r="Y50" s="52">
        <f t="shared" si="7"/>
        <v>-3482834</v>
      </c>
      <c r="Z50" s="53">
        <f>+IF(X50&lt;&gt;0,+(Y50/X50)*100,0)</f>
        <v>-100</v>
      </c>
      <c r="AA50" s="54">
        <f>SUM(AA47:AA49)</f>
        <v>8707109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-117895415</v>
      </c>
      <c r="F6" s="20"/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>
        <v>-1031803</v>
      </c>
      <c r="P6" s="20">
        <v>4481583</v>
      </c>
      <c r="Q6" s="20">
        <v>23887653</v>
      </c>
      <c r="R6" s="20">
        <v>27337433</v>
      </c>
      <c r="S6" s="20"/>
      <c r="T6" s="20"/>
      <c r="U6" s="20"/>
      <c r="V6" s="20"/>
      <c r="W6" s="20">
        <v>46077092</v>
      </c>
      <c r="X6" s="20"/>
      <c r="Y6" s="20">
        <v>46077092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-545498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>
        <v>47676932</v>
      </c>
      <c r="P7" s="20">
        <v>58335342</v>
      </c>
      <c r="Q7" s="20">
        <v>88800900</v>
      </c>
      <c r="R7" s="20">
        <v>194813174</v>
      </c>
      <c r="S7" s="20"/>
      <c r="T7" s="20"/>
      <c r="U7" s="20"/>
      <c r="V7" s="20"/>
      <c r="W7" s="20">
        <v>498573199</v>
      </c>
      <c r="X7" s="20"/>
      <c r="Y7" s="20">
        <v>498573199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-47518724</v>
      </c>
      <c r="D10" s="18"/>
      <c r="E10" s="19">
        <v>34769499</v>
      </c>
      <c r="F10" s="20">
        <v>1348309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>
        <v>-360843</v>
      </c>
      <c r="P10" s="20">
        <v>129501</v>
      </c>
      <c r="Q10" s="20">
        <v>110994</v>
      </c>
      <c r="R10" s="20">
        <v>-120348</v>
      </c>
      <c r="S10" s="20"/>
      <c r="T10" s="20"/>
      <c r="U10" s="20"/>
      <c r="V10" s="20"/>
      <c r="W10" s="20">
        <v>296606</v>
      </c>
      <c r="X10" s="20">
        <v>1011231</v>
      </c>
      <c r="Y10" s="20">
        <v>-714625</v>
      </c>
      <c r="Z10" s="21">
        <v>-70.668818499432874</v>
      </c>
      <c r="AA10" s="22">
        <v>1348309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>
        <v>10553945</v>
      </c>
      <c r="P11" s="24">
        <v>7467586</v>
      </c>
      <c r="Q11" s="20">
        <v>11688430</v>
      </c>
      <c r="R11" s="24">
        <v>29709961</v>
      </c>
      <c r="S11" s="24"/>
      <c r="T11" s="20"/>
      <c r="U11" s="24"/>
      <c r="V11" s="24"/>
      <c r="W11" s="24">
        <v>88548081</v>
      </c>
      <c r="X11" s="20"/>
      <c r="Y11" s="24">
        <v>88548081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-48064222</v>
      </c>
      <c r="D13" s="29">
        <f>SUM(D6:D12)</f>
        <v>0</v>
      </c>
      <c r="E13" s="30">
        <f t="shared" si="0"/>
        <v>-83125916</v>
      </c>
      <c r="F13" s="31">
        <f t="shared" si="0"/>
        <v>1348309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56838231</v>
      </c>
      <c r="P13" s="31">
        <f t="shared" si="0"/>
        <v>70414012</v>
      </c>
      <c r="Q13" s="31">
        <f t="shared" si="0"/>
        <v>124487977</v>
      </c>
      <c r="R13" s="31">
        <f t="shared" si="0"/>
        <v>251740220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633494978</v>
      </c>
      <c r="X13" s="31">
        <f t="shared" si="0"/>
        <v>1011231</v>
      </c>
      <c r="Y13" s="31">
        <f t="shared" si="0"/>
        <v>632483747</v>
      </c>
      <c r="Z13" s="32">
        <f>+IF(X13&lt;&gt;0,+(Y13/X13)*100,0)</f>
        <v>62545.921456126249</v>
      </c>
      <c r="AA13" s="33">
        <f>SUM(AA6:AA12)</f>
        <v>1348309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4008507058</v>
      </c>
      <c r="D17" s="18"/>
      <c r="E17" s="19">
        <v>133924500</v>
      </c>
      <c r="F17" s="20">
        <v>113879600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>
        <v>-3047509</v>
      </c>
      <c r="P17" s="24">
        <v>-2426440</v>
      </c>
      <c r="Q17" s="20">
        <v>6213491</v>
      </c>
      <c r="R17" s="24">
        <v>739542</v>
      </c>
      <c r="S17" s="24"/>
      <c r="T17" s="20"/>
      <c r="U17" s="24"/>
      <c r="V17" s="24"/>
      <c r="W17" s="24">
        <v>15168612</v>
      </c>
      <c r="X17" s="20">
        <v>85409694</v>
      </c>
      <c r="Y17" s="24">
        <v>-70241082</v>
      </c>
      <c r="Z17" s="25">
        <v>-82.240175219454585</v>
      </c>
      <c r="AA17" s="26">
        <v>113879600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>
        <v>-373</v>
      </c>
      <c r="P21" s="20">
        <v>-349</v>
      </c>
      <c r="Q21" s="20">
        <v>-373</v>
      </c>
      <c r="R21" s="20">
        <v>-1095</v>
      </c>
      <c r="S21" s="20"/>
      <c r="T21" s="20"/>
      <c r="U21" s="20"/>
      <c r="V21" s="20"/>
      <c r="W21" s="20">
        <v>-3309</v>
      </c>
      <c r="X21" s="20"/>
      <c r="Y21" s="20">
        <v>-3309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4008507058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113879600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-3047882</v>
      </c>
      <c r="P25" s="36">
        <f t="shared" si="1"/>
        <v>-2426789</v>
      </c>
      <c r="Q25" s="36">
        <f t="shared" si="1"/>
        <v>6213118</v>
      </c>
      <c r="R25" s="36">
        <f t="shared" si="1"/>
        <v>738447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15165303</v>
      </c>
      <c r="X25" s="36">
        <f t="shared" si="1"/>
        <v>85409694</v>
      </c>
      <c r="Y25" s="36">
        <f t="shared" si="1"/>
        <v>-70244391</v>
      </c>
      <c r="Z25" s="37">
        <f>+IF(X25&lt;&gt;0,+(Y25/X25)*100,0)</f>
        <v>-82.244049486935296</v>
      </c>
      <c r="AA25" s="38">
        <f>SUM(AA15:AA24)</f>
        <v>113879600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3960442836</v>
      </c>
      <c r="D26" s="29">
        <f>+D13+D25</f>
        <v>0</v>
      </c>
      <c r="E26" s="30">
        <f t="shared" si="2"/>
        <v>50798584</v>
      </c>
      <c r="F26" s="31">
        <f t="shared" si="2"/>
        <v>115227909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53790349</v>
      </c>
      <c r="P26" s="31">
        <f t="shared" si="2"/>
        <v>67987223</v>
      </c>
      <c r="Q26" s="31">
        <f t="shared" si="2"/>
        <v>130701095</v>
      </c>
      <c r="R26" s="31">
        <f t="shared" si="2"/>
        <v>252478667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648660281</v>
      </c>
      <c r="X26" s="31">
        <f t="shared" si="2"/>
        <v>86420925</v>
      </c>
      <c r="Y26" s="31">
        <f t="shared" si="2"/>
        <v>562239356</v>
      </c>
      <c r="Z26" s="32">
        <f>+IF(X26&lt;&gt;0,+(Y26/X26)*100,0)</f>
        <v>650.5824324375144</v>
      </c>
      <c r="AA26" s="33">
        <f>+AA13+AA25</f>
        <v>115227909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191605275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>
        <v>187291</v>
      </c>
      <c r="P31" s="20">
        <v>335819</v>
      </c>
      <c r="Q31" s="20">
        <v>183703</v>
      </c>
      <c r="R31" s="20">
        <v>706813</v>
      </c>
      <c r="S31" s="20"/>
      <c r="T31" s="20"/>
      <c r="U31" s="20"/>
      <c r="V31" s="20"/>
      <c r="W31" s="20">
        <v>1667745</v>
      </c>
      <c r="X31" s="20"/>
      <c r="Y31" s="20">
        <v>1667745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-115057129</v>
      </c>
      <c r="D32" s="18"/>
      <c r="E32" s="19">
        <v>133924500</v>
      </c>
      <c r="F32" s="20"/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>
        <v>6825777</v>
      </c>
      <c r="P32" s="20">
        <v>-17426670</v>
      </c>
      <c r="Q32" s="20">
        <v>36667385</v>
      </c>
      <c r="R32" s="20">
        <v>26066492</v>
      </c>
      <c r="S32" s="20"/>
      <c r="T32" s="20"/>
      <c r="U32" s="20"/>
      <c r="V32" s="20"/>
      <c r="W32" s="20">
        <v>-166006028</v>
      </c>
      <c r="X32" s="20"/>
      <c r="Y32" s="20">
        <v>-166006028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65937782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>
        <v>-1034577</v>
      </c>
      <c r="P33" s="20">
        <v>-2971397</v>
      </c>
      <c r="Q33" s="20">
        <v>24361204</v>
      </c>
      <c r="R33" s="20">
        <v>20355230</v>
      </c>
      <c r="S33" s="20"/>
      <c r="T33" s="20"/>
      <c r="U33" s="20"/>
      <c r="V33" s="20"/>
      <c r="W33" s="20">
        <v>38635516</v>
      </c>
      <c r="X33" s="20"/>
      <c r="Y33" s="20">
        <v>38635516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>
        <v>10928796</v>
      </c>
      <c r="P35" s="20">
        <v>11895169</v>
      </c>
      <c r="Q35" s="20">
        <v>4308921</v>
      </c>
      <c r="R35" s="20">
        <v>27132886</v>
      </c>
      <c r="S35" s="20"/>
      <c r="T35" s="20"/>
      <c r="U35" s="20"/>
      <c r="V35" s="20"/>
      <c r="W35" s="20">
        <v>53239585</v>
      </c>
      <c r="X35" s="20"/>
      <c r="Y35" s="20">
        <v>53239585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142485928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16907287</v>
      </c>
      <c r="P37" s="31">
        <f t="shared" si="3"/>
        <v>-8167079</v>
      </c>
      <c r="Q37" s="31">
        <f t="shared" si="3"/>
        <v>65521213</v>
      </c>
      <c r="R37" s="31">
        <f t="shared" si="3"/>
        <v>74261421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-78994781</v>
      </c>
      <c r="X37" s="31">
        <f t="shared" si="3"/>
        <v>0</v>
      </c>
      <c r="Y37" s="31">
        <f t="shared" si="3"/>
        <v>-78994781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142485928</v>
      </c>
      <c r="D44" s="29">
        <f>+D37+D43</f>
        <v>0</v>
      </c>
      <c r="E44" s="30">
        <f t="shared" si="5"/>
        <v>133924500</v>
      </c>
      <c r="F44" s="31">
        <f t="shared" si="5"/>
        <v>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16907287</v>
      </c>
      <c r="P44" s="31">
        <f t="shared" si="5"/>
        <v>-8167079</v>
      </c>
      <c r="Q44" s="31">
        <f t="shared" si="5"/>
        <v>65521213</v>
      </c>
      <c r="R44" s="31">
        <f t="shared" si="5"/>
        <v>74261421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-78994781</v>
      </c>
      <c r="X44" s="31">
        <f t="shared" si="5"/>
        <v>0</v>
      </c>
      <c r="Y44" s="31">
        <f t="shared" si="5"/>
        <v>-78994781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3817956908</v>
      </c>
      <c r="D45" s="42">
        <f t="shared" si="6"/>
        <v>0</v>
      </c>
      <c r="E45" s="43">
        <f t="shared" si="6"/>
        <v>-83125916</v>
      </c>
      <c r="F45" s="44">
        <f t="shared" si="6"/>
        <v>115227909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36883062</v>
      </c>
      <c r="P45" s="44">
        <f t="shared" si="6"/>
        <v>76154302</v>
      </c>
      <c r="Q45" s="44">
        <f t="shared" si="6"/>
        <v>65179882</v>
      </c>
      <c r="R45" s="44">
        <f t="shared" si="6"/>
        <v>178217246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727655062</v>
      </c>
      <c r="X45" s="44">
        <f t="shared" si="6"/>
        <v>86420925</v>
      </c>
      <c r="Y45" s="44">
        <f t="shared" si="6"/>
        <v>641234137</v>
      </c>
      <c r="Z45" s="45">
        <f>+IF(X45&lt;&gt;0,+(Y45/X45)*100,0)</f>
        <v>741.98943947892246</v>
      </c>
      <c r="AA45" s="46">
        <f>+AA26-AA44</f>
        <v>115227909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-2676211</v>
      </c>
      <c r="Q47" s="20">
        <v>5522291</v>
      </c>
      <c r="R47" s="20">
        <v>2846080</v>
      </c>
      <c r="S47" s="20"/>
      <c r="T47" s="20"/>
      <c r="U47" s="20"/>
      <c r="V47" s="20"/>
      <c r="W47" s="20">
        <v>2846080</v>
      </c>
      <c r="X47" s="20"/>
      <c r="Y47" s="20">
        <v>2846080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-2676211</v>
      </c>
      <c r="Q50" s="52">
        <f t="shared" si="7"/>
        <v>5522291</v>
      </c>
      <c r="R50" s="52">
        <f t="shared" si="7"/>
        <v>2846080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2846080</v>
      </c>
      <c r="X50" s="52">
        <f t="shared" si="7"/>
        <v>0</v>
      </c>
      <c r="Y50" s="52">
        <f t="shared" si="7"/>
        <v>2846080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30121195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>
        <v>3483309</v>
      </c>
      <c r="P6" s="20">
        <v>-10057416</v>
      </c>
      <c r="Q6" s="20">
        <v>-19993564</v>
      </c>
      <c r="R6" s="20">
        <v>-26567671</v>
      </c>
      <c r="S6" s="20"/>
      <c r="T6" s="20"/>
      <c r="U6" s="20"/>
      <c r="V6" s="20"/>
      <c r="W6" s="20">
        <v>-27741483</v>
      </c>
      <c r="X6" s="20">
        <v>25239883</v>
      </c>
      <c r="Y6" s="20">
        <v>-52981366</v>
      </c>
      <c r="Z6" s="21">
        <v>-209.91129792479626</v>
      </c>
      <c r="AA6" s="22">
        <v>30121195</v>
      </c>
    </row>
    <row r="7" spans="1:27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538194265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>
        <v>8623533</v>
      </c>
      <c r="P7" s="20">
        <v>11616311</v>
      </c>
      <c r="Q7" s="20">
        <v>7054910</v>
      </c>
      <c r="R7" s="20">
        <v>27294754</v>
      </c>
      <c r="S7" s="20"/>
      <c r="T7" s="20"/>
      <c r="U7" s="20"/>
      <c r="V7" s="20"/>
      <c r="W7" s="20">
        <v>542999645</v>
      </c>
      <c r="X7" s="20">
        <v>523177436</v>
      </c>
      <c r="Y7" s="20">
        <v>19822209</v>
      </c>
      <c r="Z7" s="21">
        <v>3.7888119089294974</v>
      </c>
      <c r="AA7" s="22">
        <v>538194265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-180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-116655717</v>
      </c>
      <c r="Y10" s="20">
        <v>116655717</v>
      </c>
      <c r="Z10" s="21">
        <v>-100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568315280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12106842</v>
      </c>
      <c r="P13" s="31">
        <f t="shared" si="0"/>
        <v>1558895</v>
      </c>
      <c r="Q13" s="31">
        <f t="shared" si="0"/>
        <v>-12938654</v>
      </c>
      <c r="R13" s="31">
        <f t="shared" si="0"/>
        <v>727083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515258162</v>
      </c>
      <c r="X13" s="31">
        <f t="shared" si="0"/>
        <v>431761602</v>
      </c>
      <c r="Y13" s="31">
        <f t="shared" si="0"/>
        <v>83496560</v>
      </c>
      <c r="Z13" s="32">
        <f>+IF(X13&lt;&gt;0,+(Y13/X13)*100,0)</f>
        <v>19.338579348702716</v>
      </c>
      <c r="AA13" s="33">
        <f>SUM(AA6:AA12)</f>
        <v>568315280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735287383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>
        <v>-1468960</v>
      </c>
      <c r="P17" s="24">
        <v>3921954</v>
      </c>
      <c r="Q17" s="20">
        <v>5786639</v>
      </c>
      <c r="R17" s="24">
        <v>8239633</v>
      </c>
      <c r="S17" s="24"/>
      <c r="T17" s="20"/>
      <c r="U17" s="24"/>
      <c r="V17" s="24"/>
      <c r="W17" s="24">
        <v>785586034</v>
      </c>
      <c r="X17" s="20">
        <v>730388465</v>
      </c>
      <c r="Y17" s="24">
        <v>55197569</v>
      </c>
      <c r="Z17" s="25">
        <v>7.5572892570257117</v>
      </c>
      <c r="AA17" s="26">
        <v>735287383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735287383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-1468960</v>
      </c>
      <c r="P25" s="36">
        <f t="shared" si="1"/>
        <v>3921954</v>
      </c>
      <c r="Q25" s="36">
        <f t="shared" si="1"/>
        <v>5786639</v>
      </c>
      <c r="R25" s="36">
        <f t="shared" si="1"/>
        <v>8239633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785586034</v>
      </c>
      <c r="X25" s="36">
        <f t="shared" si="1"/>
        <v>730388465</v>
      </c>
      <c r="Y25" s="36">
        <f t="shared" si="1"/>
        <v>55197569</v>
      </c>
      <c r="Z25" s="37">
        <f>+IF(X25&lt;&gt;0,+(Y25/X25)*100,0)</f>
        <v>7.5572892570257117</v>
      </c>
      <c r="AA25" s="38">
        <f>SUM(AA15:AA24)</f>
        <v>735287383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1303602663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10637882</v>
      </c>
      <c r="P26" s="31">
        <f t="shared" si="2"/>
        <v>5480849</v>
      </c>
      <c r="Q26" s="31">
        <f t="shared" si="2"/>
        <v>-7152015</v>
      </c>
      <c r="R26" s="31">
        <f t="shared" si="2"/>
        <v>8966716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1300844196</v>
      </c>
      <c r="X26" s="31">
        <f t="shared" si="2"/>
        <v>1162150067</v>
      </c>
      <c r="Y26" s="31">
        <f t="shared" si="2"/>
        <v>138694129</v>
      </c>
      <c r="Z26" s="32">
        <f>+IF(X26&lt;&gt;0,+(Y26/X26)*100,0)</f>
        <v>11.934270189221612</v>
      </c>
      <c r="AA26" s="33">
        <f>+AA13+AA25</f>
        <v>1303602663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-214036479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-214036479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1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>
        <v>-1666592</v>
      </c>
      <c r="P33" s="20">
        <v>-7399712</v>
      </c>
      <c r="Q33" s="20">
        <v>10000000</v>
      </c>
      <c r="R33" s="20">
        <v>933696</v>
      </c>
      <c r="S33" s="20"/>
      <c r="T33" s="20"/>
      <c r="U33" s="20"/>
      <c r="V33" s="20"/>
      <c r="W33" s="20">
        <v>21729331</v>
      </c>
      <c r="X33" s="20">
        <v>1</v>
      </c>
      <c r="Y33" s="20">
        <v>21729330</v>
      </c>
      <c r="Z33" s="21">
        <v>2172933000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-214036478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-1666592</v>
      </c>
      <c r="P37" s="31">
        <f t="shared" si="3"/>
        <v>-7399712</v>
      </c>
      <c r="Q37" s="31">
        <f t="shared" si="3"/>
        <v>10000000</v>
      </c>
      <c r="R37" s="31">
        <f t="shared" si="3"/>
        <v>933696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21729331</v>
      </c>
      <c r="X37" s="31">
        <f t="shared" si="3"/>
        <v>1</v>
      </c>
      <c r="Y37" s="31">
        <f t="shared" si="3"/>
        <v>21729330</v>
      </c>
      <c r="Z37" s="32">
        <f>+IF(X37&lt;&gt;0,+(Y37/X37)*100,0)</f>
        <v>2172933000</v>
      </c>
      <c r="AA37" s="33">
        <f>SUM(AA29:AA36)</f>
        <v>-214036478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214036479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214036479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214036479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214036479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1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-1666592</v>
      </c>
      <c r="P44" s="31">
        <f t="shared" si="5"/>
        <v>-7399712</v>
      </c>
      <c r="Q44" s="31">
        <f t="shared" si="5"/>
        <v>10000000</v>
      </c>
      <c r="R44" s="31">
        <f t="shared" si="5"/>
        <v>933696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21729331</v>
      </c>
      <c r="X44" s="31">
        <f t="shared" si="5"/>
        <v>1</v>
      </c>
      <c r="Y44" s="31">
        <f t="shared" si="5"/>
        <v>21729330</v>
      </c>
      <c r="Z44" s="32">
        <f>+IF(X44&lt;&gt;0,+(Y44/X44)*100,0)</f>
        <v>2172933000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1303602662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12304474</v>
      </c>
      <c r="P45" s="44">
        <f t="shared" si="6"/>
        <v>12880561</v>
      </c>
      <c r="Q45" s="44">
        <f t="shared" si="6"/>
        <v>-17152015</v>
      </c>
      <c r="R45" s="44">
        <f t="shared" si="6"/>
        <v>8033020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1279114865</v>
      </c>
      <c r="X45" s="44">
        <f t="shared" si="6"/>
        <v>1162150066</v>
      </c>
      <c r="Y45" s="44">
        <f t="shared" si="6"/>
        <v>116964799</v>
      </c>
      <c r="Z45" s="45">
        <f>+IF(X45&lt;&gt;0,+(Y45/X45)*100,0)</f>
        <v>10.064517691986261</v>
      </c>
      <c r="AA45" s="46">
        <f>+AA26-AA44</f>
        <v>1303602662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14524338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19387023</v>
      </c>
      <c r="Y47" s="20">
        <v>-19387023</v>
      </c>
      <c r="Z47" s="47">
        <v>-100</v>
      </c>
      <c r="AA47" s="22">
        <v>14524338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14524338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19387023</v>
      </c>
      <c r="Y50" s="52">
        <f t="shared" si="7"/>
        <v>-19387023</v>
      </c>
      <c r="Z50" s="53">
        <f>+IF(X50&lt;&gt;0,+(Y50/X50)*100,0)</f>
        <v>-100</v>
      </c>
      <c r="AA50" s="54">
        <f>SUM(AA47:AA49)</f>
        <v>14524338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616747942</v>
      </c>
      <c r="D6" s="18"/>
      <c r="E6" s="19">
        <v>405719556</v>
      </c>
      <c r="F6" s="20">
        <v>634449076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>
        <v>20585130</v>
      </c>
      <c r="P6" s="20">
        <v>20513697</v>
      </c>
      <c r="Q6" s="20">
        <v>-7729557</v>
      </c>
      <c r="R6" s="20">
        <v>33369270</v>
      </c>
      <c r="S6" s="20"/>
      <c r="T6" s="20"/>
      <c r="U6" s="20"/>
      <c r="V6" s="20"/>
      <c r="W6" s="20">
        <v>756324589</v>
      </c>
      <c r="X6" s="20">
        <v>586402816</v>
      </c>
      <c r="Y6" s="20">
        <v>169921773</v>
      </c>
      <c r="Z6" s="21">
        <v>28.976970840467452</v>
      </c>
      <c r="AA6" s="22">
        <v>634449076</v>
      </c>
    </row>
    <row r="7" spans="1:27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>
        <v>7977693</v>
      </c>
      <c r="P7" s="20">
        <v>-3150761</v>
      </c>
      <c r="Q7" s="20">
        <v>-89445225</v>
      </c>
      <c r="R7" s="20">
        <v>-84618293</v>
      </c>
      <c r="S7" s="20"/>
      <c r="T7" s="20"/>
      <c r="U7" s="20"/>
      <c r="V7" s="20"/>
      <c r="W7" s="20">
        <v>-22073441</v>
      </c>
      <c r="X7" s="20">
        <v>45819470</v>
      </c>
      <c r="Y7" s="20">
        <v>-67892911</v>
      </c>
      <c r="Z7" s="21">
        <v>-148.174806474191</v>
      </c>
      <c r="AA7" s="22">
        <v>46749811</v>
      </c>
    </row>
    <row r="8" spans="1:27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>
        <v>150</v>
      </c>
      <c r="P8" s="20">
        <v>-400</v>
      </c>
      <c r="Q8" s="20">
        <v>-400</v>
      </c>
      <c r="R8" s="20">
        <v>-650</v>
      </c>
      <c r="S8" s="20"/>
      <c r="T8" s="20"/>
      <c r="U8" s="20"/>
      <c r="V8" s="20"/>
      <c r="W8" s="20">
        <v>383814</v>
      </c>
      <c r="X8" s="20">
        <v>389901</v>
      </c>
      <c r="Y8" s="20">
        <v>-6087</v>
      </c>
      <c r="Z8" s="21">
        <v>-1.5611655266336839</v>
      </c>
      <c r="AA8" s="22">
        <v>389901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>
        <v>577928</v>
      </c>
      <c r="P10" s="20">
        <v>301681</v>
      </c>
      <c r="Q10" s="20">
        <v>-366936</v>
      </c>
      <c r="R10" s="20">
        <v>512673</v>
      </c>
      <c r="S10" s="20"/>
      <c r="T10" s="20"/>
      <c r="U10" s="20"/>
      <c r="V10" s="20"/>
      <c r="W10" s="20">
        <v>-1642296</v>
      </c>
      <c r="X10" s="20">
        <v>4783743</v>
      </c>
      <c r="Y10" s="20">
        <v>-6426039</v>
      </c>
      <c r="Z10" s="21">
        <v>-134.33077404032784</v>
      </c>
      <c r="AA10" s="22">
        <v>4783747</v>
      </c>
    </row>
    <row r="11" spans="1:27" x14ac:dyDescent="0.25">
      <c r="A11" s="23" t="s">
        <v>39</v>
      </c>
      <c r="B11" s="17" t="s">
        <v>32</v>
      </c>
      <c r="C11" s="18">
        <v>104591409</v>
      </c>
      <c r="D11" s="18"/>
      <c r="E11" s="19">
        <v>109095366</v>
      </c>
      <c r="F11" s="20">
        <v>160879670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>
        <v>4689280</v>
      </c>
      <c r="P11" s="24">
        <v>6066789</v>
      </c>
      <c r="Q11" s="20">
        <v>14119469</v>
      </c>
      <c r="R11" s="24">
        <v>24875538</v>
      </c>
      <c r="S11" s="24"/>
      <c r="T11" s="20"/>
      <c r="U11" s="24"/>
      <c r="V11" s="24"/>
      <c r="W11" s="24">
        <v>181805108</v>
      </c>
      <c r="X11" s="20">
        <v>150608247</v>
      </c>
      <c r="Y11" s="24">
        <v>31196861</v>
      </c>
      <c r="Z11" s="25">
        <v>20.713912831081554</v>
      </c>
      <c r="AA11" s="26">
        <v>160879670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799780049</v>
      </c>
      <c r="D13" s="29">
        <f>SUM(D6:D12)</f>
        <v>0</v>
      </c>
      <c r="E13" s="30">
        <f t="shared" si="0"/>
        <v>566805720</v>
      </c>
      <c r="F13" s="31">
        <f t="shared" si="0"/>
        <v>847252205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33830181</v>
      </c>
      <c r="P13" s="31">
        <f t="shared" si="0"/>
        <v>23731006</v>
      </c>
      <c r="Q13" s="31">
        <f t="shared" si="0"/>
        <v>-83422649</v>
      </c>
      <c r="R13" s="31">
        <f t="shared" si="0"/>
        <v>-25861462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914797774</v>
      </c>
      <c r="X13" s="31">
        <f t="shared" si="0"/>
        <v>788004177</v>
      </c>
      <c r="Y13" s="31">
        <f t="shared" si="0"/>
        <v>126793597</v>
      </c>
      <c r="Z13" s="32">
        <f>+IF(X13&lt;&gt;0,+(Y13/X13)*100,0)</f>
        <v>16.090472703166903</v>
      </c>
      <c r="AA13" s="33">
        <f>SUM(AA6:AA12)</f>
        <v>847252205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1851424102</v>
      </c>
      <c r="D17" s="18"/>
      <c r="E17" s="19">
        <v>1969465148</v>
      </c>
      <c r="F17" s="20">
        <v>2049136615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>
        <v>-467089</v>
      </c>
      <c r="P17" s="24">
        <v>19388852</v>
      </c>
      <c r="Q17" s="20">
        <v>71100751</v>
      </c>
      <c r="R17" s="24">
        <v>90022514</v>
      </c>
      <c r="S17" s="24"/>
      <c r="T17" s="20"/>
      <c r="U17" s="24"/>
      <c r="V17" s="24"/>
      <c r="W17" s="24">
        <v>2113405356</v>
      </c>
      <c r="X17" s="20">
        <v>2020103128</v>
      </c>
      <c r="Y17" s="24">
        <v>93302228</v>
      </c>
      <c r="Z17" s="25">
        <v>4.6186863782728622</v>
      </c>
      <c r="AA17" s="26">
        <v>2049136615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>
        <v>-21275</v>
      </c>
      <c r="P21" s="20">
        <v>-19903</v>
      </c>
      <c r="Q21" s="20">
        <v>-21275</v>
      </c>
      <c r="R21" s="20">
        <v>-62453</v>
      </c>
      <c r="S21" s="20"/>
      <c r="T21" s="20"/>
      <c r="U21" s="20"/>
      <c r="V21" s="20"/>
      <c r="W21" s="20">
        <v>577451</v>
      </c>
      <c r="X21" s="20">
        <v>213328</v>
      </c>
      <c r="Y21" s="20">
        <v>364123</v>
      </c>
      <c r="Z21" s="21">
        <v>170.68692342308557</v>
      </c>
      <c r="AA21" s="22">
        <v>150681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1845573372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2049287296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-488364</v>
      </c>
      <c r="P25" s="36">
        <f t="shared" si="1"/>
        <v>19368949</v>
      </c>
      <c r="Q25" s="36">
        <f t="shared" si="1"/>
        <v>71079476</v>
      </c>
      <c r="R25" s="36">
        <f t="shared" si="1"/>
        <v>89960061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2113982807</v>
      </c>
      <c r="X25" s="36">
        <f t="shared" si="1"/>
        <v>2020316456</v>
      </c>
      <c r="Y25" s="36">
        <f t="shared" si="1"/>
        <v>93666351</v>
      </c>
      <c r="Z25" s="37">
        <f>+IF(X25&lt;&gt;0,+(Y25/X25)*100,0)</f>
        <v>4.6362217523807567</v>
      </c>
      <c r="AA25" s="38">
        <f>SUM(AA15:AA24)</f>
        <v>2049287296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2645353421</v>
      </c>
      <c r="D26" s="29">
        <f>+D13+D25</f>
        <v>0</v>
      </c>
      <c r="E26" s="30">
        <f t="shared" si="2"/>
        <v>2536421533</v>
      </c>
      <c r="F26" s="31">
        <f t="shared" si="2"/>
        <v>2896539501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33341817</v>
      </c>
      <c r="P26" s="31">
        <f t="shared" si="2"/>
        <v>43099955</v>
      </c>
      <c r="Q26" s="31">
        <f t="shared" si="2"/>
        <v>-12343173</v>
      </c>
      <c r="R26" s="31">
        <f t="shared" si="2"/>
        <v>64098599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3028780581</v>
      </c>
      <c r="X26" s="31">
        <f t="shared" si="2"/>
        <v>2808320633</v>
      </c>
      <c r="Y26" s="31">
        <f t="shared" si="2"/>
        <v>220459948</v>
      </c>
      <c r="Z26" s="32">
        <f>+IF(X26&lt;&gt;0,+(Y26/X26)*100,0)</f>
        <v>7.8502413652280421</v>
      </c>
      <c r="AA26" s="33">
        <f>+AA13+AA25</f>
        <v>2896539501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>
        <v>259357</v>
      </c>
      <c r="P31" s="20">
        <v>-1650</v>
      </c>
      <c r="Q31" s="20">
        <v>17292</v>
      </c>
      <c r="R31" s="20">
        <v>274999</v>
      </c>
      <c r="S31" s="20"/>
      <c r="T31" s="20"/>
      <c r="U31" s="20"/>
      <c r="V31" s="20"/>
      <c r="W31" s="20">
        <v>3518634</v>
      </c>
      <c r="X31" s="20">
        <v>4050369</v>
      </c>
      <c r="Y31" s="20">
        <v>-531735</v>
      </c>
      <c r="Z31" s="21">
        <v>-13.128063146839214</v>
      </c>
      <c r="AA31" s="22">
        <v>4050369</v>
      </c>
    </row>
    <row r="32" spans="1:27" x14ac:dyDescent="0.25">
      <c r="A32" s="23" t="s">
        <v>59</v>
      </c>
      <c r="B32" s="17" t="s">
        <v>32</v>
      </c>
      <c r="C32" s="18">
        <v>259712127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>
        <v>-6487104</v>
      </c>
      <c r="P32" s="20">
        <v>15924007</v>
      </c>
      <c r="Q32" s="20">
        <v>10855303</v>
      </c>
      <c r="R32" s="20">
        <v>20292206</v>
      </c>
      <c r="S32" s="20"/>
      <c r="T32" s="20"/>
      <c r="U32" s="20"/>
      <c r="V32" s="20"/>
      <c r="W32" s="20">
        <v>328236145</v>
      </c>
      <c r="X32" s="20">
        <v>261935987</v>
      </c>
      <c r="Y32" s="20">
        <v>66300158</v>
      </c>
      <c r="Z32" s="21">
        <v>25.311588056054322</v>
      </c>
      <c r="AA32" s="22">
        <v>263230334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>
        <v>-2462509</v>
      </c>
      <c r="P33" s="20"/>
      <c r="Q33" s="20">
        <v>15486910</v>
      </c>
      <c r="R33" s="20">
        <v>13024401</v>
      </c>
      <c r="S33" s="20"/>
      <c r="T33" s="20"/>
      <c r="U33" s="20"/>
      <c r="V33" s="20"/>
      <c r="W33" s="20">
        <v>15486910</v>
      </c>
      <c r="X33" s="20">
        <v>-19571914</v>
      </c>
      <c r="Y33" s="20">
        <v>35058824</v>
      </c>
      <c r="Z33" s="21">
        <v>-179.12823446904579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>
        <v>5937292</v>
      </c>
      <c r="P35" s="20">
        <v>6821395</v>
      </c>
      <c r="Q35" s="20">
        <v>6592821</v>
      </c>
      <c r="R35" s="20">
        <v>19351508</v>
      </c>
      <c r="S35" s="20"/>
      <c r="T35" s="20"/>
      <c r="U35" s="20"/>
      <c r="V35" s="20"/>
      <c r="W35" s="20">
        <v>183892848</v>
      </c>
      <c r="X35" s="20">
        <v>192453980</v>
      </c>
      <c r="Y35" s="20">
        <v>-8561132</v>
      </c>
      <c r="Z35" s="21">
        <v>-4.4484047562955054</v>
      </c>
      <c r="AA35" s="22">
        <v>216073835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391434040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-2752964</v>
      </c>
      <c r="P37" s="31">
        <f t="shared" si="3"/>
        <v>22743752</v>
      </c>
      <c r="Q37" s="31">
        <f t="shared" si="3"/>
        <v>32952326</v>
      </c>
      <c r="R37" s="31">
        <f t="shared" si="3"/>
        <v>52943114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531134537</v>
      </c>
      <c r="X37" s="31">
        <f t="shared" si="3"/>
        <v>438868422</v>
      </c>
      <c r="Y37" s="31">
        <f t="shared" si="3"/>
        <v>92266115</v>
      </c>
      <c r="Z37" s="32">
        <f>+IF(X37&lt;&gt;0,+(Y37/X37)*100,0)</f>
        <v>21.023639518087727</v>
      </c>
      <c r="AA37" s="33">
        <f>SUM(AA29:AA36)</f>
        <v>483354538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-72</v>
      </c>
      <c r="Y42" s="20">
        <v>72</v>
      </c>
      <c r="Z42" s="21">
        <v>-100</v>
      </c>
      <c r="AA42" s="22">
        <v>-100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-72</v>
      </c>
      <c r="Y43" s="36">
        <f t="shared" si="4"/>
        <v>72</v>
      </c>
      <c r="Z43" s="37">
        <f>+IF(X43&lt;&gt;0,+(Y43/X43)*100,0)</f>
        <v>-100</v>
      </c>
      <c r="AA43" s="38">
        <f>SUM(AA39:AA42)</f>
        <v>-100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391434040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-2752964</v>
      </c>
      <c r="P44" s="31">
        <f t="shared" si="5"/>
        <v>22743752</v>
      </c>
      <c r="Q44" s="31">
        <f t="shared" si="5"/>
        <v>32952326</v>
      </c>
      <c r="R44" s="31">
        <f t="shared" si="5"/>
        <v>52943114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531134537</v>
      </c>
      <c r="X44" s="31">
        <f t="shared" si="5"/>
        <v>438868350</v>
      </c>
      <c r="Y44" s="31">
        <f t="shared" si="5"/>
        <v>92266187</v>
      </c>
      <c r="Z44" s="32">
        <f>+IF(X44&lt;&gt;0,+(Y44/X44)*100,0)</f>
        <v>21.023659373021545</v>
      </c>
      <c r="AA44" s="33">
        <f>+AA37+AA43</f>
        <v>483354438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2253919381</v>
      </c>
      <c r="D45" s="42">
        <f t="shared" si="6"/>
        <v>0</v>
      </c>
      <c r="E45" s="43">
        <f t="shared" si="6"/>
        <v>2267247745</v>
      </c>
      <c r="F45" s="44">
        <f t="shared" si="6"/>
        <v>2413185063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36094781</v>
      </c>
      <c r="P45" s="44">
        <f t="shared" si="6"/>
        <v>20356203</v>
      </c>
      <c r="Q45" s="44">
        <f t="shared" si="6"/>
        <v>-45295499</v>
      </c>
      <c r="R45" s="44">
        <f t="shared" si="6"/>
        <v>11155485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2497646044</v>
      </c>
      <c r="X45" s="44">
        <f t="shared" si="6"/>
        <v>2369452283</v>
      </c>
      <c r="Y45" s="44">
        <f t="shared" si="6"/>
        <v>128193761</v>
      </c>
      <c r="Z45" s="45">
        <f>+IF(X45&lt;&gt;0,+(Y45/X45)*100,0)</f>
        <v>5.4102697876528625</v>
      </c>
      <c r="AA45" s="46">
        <f>+AA26-AA44</f>
        <v>2413185063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>
        <v>-406062</v>
      </c>
      <c r="P47" s="20">
        <v>-446562</v>
      </c>
      <c r="Q47" s="20">
        <v>-92756340</v>
      </c>
      <c r="R47" s="20">
        <v>-93608964</v>
      </c>
      <c r="S47" s="20"/>
      <c r="T47" s="20"/>
      <c r="U47" s="20"/>
      <c r="V47" s="20"/>
      <c r="W47" s="20">
        <v>146664465</v>
      </c>
      <c r="X47" s="20">
        <v>441564705</v>
      </c>
      <c r="Y47" s="20">
        <v>-294900240</v>
      </c>
      <c r="Z47" s="47">
        <v>-66.785283484104554</v>
      </c>
      <c r="AA47" s="22">
        <v>441564705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-406062</v>
      </c>
      <c r="P50" s="52">
        <f t="shared" si="7"/>
        <v>-446562</v>
      </c>
      <c r="Q50" s="52">
        <f t="shared" si="7"/>
        <v>-92756340</v>
      </c>
      <c r="R50" s="52">
        <f t="shared" si="7"/>
        <v>-93608964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146664465</v>
      </c>
      <c r="X50" s="52">
        <f t="shared" si="7"/>
        <v>441564705</v>
      </c>
      <c r="Y50" s="52">
        <f t="shared" si="7"/>
        <v>-294900240</v>
      </c>
      <c r="Z50" s="53">
        <f>+IF(X50&lt;&gt;0,+(Y50/X50)*100,0)</f>
        <v>-66.785283484104554</v>
      </c>
      <c r="AA50" s="54">
        <f>SUM(AA47:AA49)</f>
        <v>441564705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-2399224470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>
        <v>-29063092</v>
      </c>
      <c r="P6" s="20">
        <v>-52075166</v>
      </c>
      <c r="Q6" s="20">
        <v>-33371274</v>
      </c>
      <c r="R6" s="20">
        <v>-114509532</v>
      </c>
      <c r="S6" s="20"/>
      <c r="T6" s="20"/>
      <c r="U6" s="20"/>
      <c r="V6" s="20"/>
      <c r="W6" s="20">
        <v>-2332815855</v>
      </c>
      <c r="X6" s="20">
        <v>-2246814204</v>
      </c>
      <c r="Y6" s="20">
        <v>-86001651</v>
      </c>
      <c r="Z6" s="21">
        <v>3.8277152978155198</v>
      </c>
      <c r="AA6" s="22">
        <v>-2399224470</v>
      </c>
    </row>
    <row r="7" spans="1:27" x14ac:dyDescent="0.25">
      <c r="A7" s="23" t="s">
        <v>35</v>
      </c>
      <c r="B7" s="17" t="s">
        <v>32</v>
      </c>
      <c r="C7" s="18">
        <v>128089537</v>
      </c>
      <c r="D7" s="18"/>
      <c r="E7" s="19">
        <v>190333525</v>
      </c>
      <c r="F7" s="20">
        <v>174444858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>
        <v>-15489622</v>
      </c>
      <c r="P7" s="20">
        <v>-1637257</v>
      </c>
      <c r="Q7" s="20">
        <v>7510897</v>
      </c>
      <c r="R7" s="20">
        <v>-9615982</v>
      </c>
      <c r="S7" s="20"/>
      <c r="T7" s="20"/>
      <c r="U7" s="20"/>
      <c r="V7" s="20"/>
      <c r="W7" s="20">
        <v>139570743</v>
      </c>
      <c r="X7" s="20">
        <v>156136091</v>
      </c>
      <c r="Y7" s="20">
        <v>-16565348</v>
      </c>
      <c r="Z7" s="21">
        <v>-10.60955727398094</v>
      </c>
      <c r="AA7" s="22">
        <v>174444858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>
        <v>-12084</v>
      </c>
      <c r="P8" s="20"/>
      <c r="Q8" s="20"/>
      <c r="R8" s="20">
        <v>-12084</v>
      </c>
      <c r="S8" s="20"/>
      <c r="T8" s="20"/>
      <c r="U8" s="20"/>
      <c r="V8" s="20"/>
      <c r="W8" s="20">
        <v>51398</v>
      </c>
      <c r="X8" s="20">
        <v>18351</v>
      </c>
      <c r="Y8" s="20">
        <v>33047</v>
      </c>
      <c r="Z8" s="21">
        <v>180.08282927360906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-26577103</v>
      </c>
      <c r="D10" s="18"/>
      <c r="E10" s="19">
        <v>19529970</v>
      </c>
      <c r="F10" s="20">
        <v>39447014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>
        <v>-17619723</v>
      </c>
      <c r="P10" s="20">
        <v>13965727</v>
      </c>
      <c r="Q10" s="20">
        <v>-250075</v>
      </c>
      <c r="R10" s="20">
        <v>-3904071</v>
      </c>
      <c r="S10" s="20"/>
      <c r="T10" s="20"/>
      <c r="U10" s="20"/>
      <c r="V10" s="20"/>
      <c r="W10" s="20">
        <v>35458802</v>
      </c>
      <c r="X10" s="20">
        <v>8958806</v>
      </c>
      <c r="Y10" s="20">
        <v>26499996</v>
      </c>
      <c r="Z10" s="21">
        <v>295.79830169332831</v>
      </c>
      <c r="AA10" s="22">
        <v>39447014</v>
      </c>
    </row>
    <row r="11" spans="1:27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3997173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>
        <v>-3086192</v>
      </c>
      <c r="P11" s="24">
        <v>70691</v>
      </c>
      <c r="Q11" s="20">
        <v>116564</v>
      </c>
      <c r="R11" s="24">
        <v>-2898937</v>
      </c>
      <c r="S11" s="24"/>
      <c r="T11" s="20"/>
      <c r="U11" s="24"/>
      <c r="V11" s="24"/>
      <c r="W11" s="24">
        <v>-12321</v>
      </c>
      <c r="X11" s="20">
        <v>3997173</v>
      </c>
      <c r="Y11" s="24">
        <v>-4009494</v>
      </c>
      <c r="Z11" s="25">
        <v>-100.30824285063468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-10139100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-10139100</v>
      </c>
      <c r="Y12" s="20"/>
      <c r="Z12" s="21"/>
      <c r="AA12" s="22">
        <v>-10139100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-1822055337</v>
      </c>
      <c r="D13" s="29">
        <f>SUM(D6:D12)</f>
        <v>0</v>
      </c>
      <c r="E13" s="30">
        <f t="shared" si="0"/>
        <v>-1717665564</v>
      </c>
      <c r="F13" s="31">
        <f t="shared" si="0"/>
        <v>-2191450050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-65270713</v>
      </c>
      <c r="P13" s="31">
        <f t="shared" si="0"/>
        <v>-39676005</v>
      </c>
      <c r="Q13" s="31">
        <f t="shared" si="0"/>
        <v>-25993888</v>
      </c>
      <c r="R13" s="31">
        <f t="shared" si="0"/>
        <v>-130940606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-2167886333</v>
      </c>
      <c r="X13" s="31">
        <f t="shared" si="0"/>
        <v>-2087842883</v>
      </c>
      <c r="Y13" s="31">
        <f t="shared" si="0"/>
        <v>-80043450</v>
      </c>
      <c r="Z13" s="32">
        <f>+IF(X13&lt;&gt;0,+(Y13/X13)*100,0)</f>
        <v>3.8337870465131165</v>
      </c>
      <c r="AA13" s="33">
        <f>SUM(AA6:AA12)</f>
        <v>-2191450050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1423386224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>
        <v>-15024027</v>
      </c>
      <c r="P17" s="24">
        <v>-455064479</v>
      </c>
      <c r="Q17" s="20">
        <v>1381972</v>
      </c>
      <c r="R17" s="24">
        <v>-468706534</v>
      </c>
      <c r="S17" s="24"/>
      <c r="T17" s="20"/>
      <c r="U17" s="24"/>
      <c r="V17" s="24"/>
      <c r="W17" s="24">
        <v>794156300</v>
      </c>
      <c r="X17" s="20">
        <v>1344557955</v>
      </c>
      <c r="Y17" s="24">
        <v>-550401655</v>
      </c>
      <c r="Z17" s="25">
        <v>-40.935509916342724</v>
      </c>
      <c r="AA17" s="26">
        <v>1423386224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1423386224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-15024027</v>
      </c>
      <c r="P25" s="36">
        <f t="shared" si="1"/>
        <v>-455064479</v>
      </c>
      <c r="Q25" s="36">
        <f t="shared" si="1"/>
        <v>1381972</v>
      </c>
      <c r="R25" s="36">
        <f t="shared" si="1"/>
        <v>-468706534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794156300</v>
      </c>
      <c r="X25" s="36">
        <f t="shared" si="1"/>
        <v>1344557955</v>
      </c>
      <c r="Y25" s="36">
        <f t="shared" si="1"/>
        <v>-550401655</v>
      </c>
      <c r="Z25" s="37">
        <f>+IF(X25&lt;&gt;0,+(Y25/X25)*100,0)</f>
        <v>-40.935509916342724</v>
      </c>
      <c r="AA25" s="38">
        <f>SUM(AA15:AA24)</f>
        <v>1423386224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-641648686</v>
      </c>
      <c r="D26" s="29">
        <f>+D13+D25</f>
        <v>0</v>
      </c>
      <c r="E26" s="30">
        <f t="shared" si="2"/>
        <v>-579138045</v>
      </c>
      <c r="F26" s="31">
        <f t="shared" si="2"/>
        <v>-768063826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-80294740</v>
      </c>
      <c r="P26" s="31">
        <f t="shared" si="2"/>
        <v>-494740484</v>
      </c>
      <c r="Q26" s="31">
        <f t="shared" si="2"/>
        <v>-24611916</v>
      </c>
      <c r="R26" s="31">
        <f t="shared" si="2"/>
        <v>-599647140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-1373730033</v>
      </c>
      <c r="X26" s="31">
        <f t="shared" si="2"/>
        <v>-743284928</v>
      </c>
      <c r="Y26" s="31">
        <f t="shared" si="2"/>
        <v>-630445105</v>
      </c>
      <c r="Z26" s="32">
        <f>+IF(X26&lt;&gt;0,+(Y26/X26)*100,0)</f>
        <v>84.81876616230808</v>
      </c>
      <c r="AA26" s="33">
        <f>+AA13+AA25</f>
        <v>-768063826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1094395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>
        <v>185551</v>
      </c>
      <c r="P31" s="20">
        <v>146137</v>
      </c>
      <c r="Q31" s="20">
        <v>-41018</v>
      </c>
      <c r="R31" s="20">
        <v>290670</v>
      </c>
      <c r="S31" s="20"/>
      <c r="T31" s="20"/>
      <c r="U31" s="20"/>
      <c r="V31" s="20"/>
      <c r="W31" s="20">
        <v>1838467</v>
      </c>
      <c r="X31" s="20">
        <v>1094395</v>
      </c>
      <c r="Y31" s="20">
        <v>744072</v>
      </c>
      <c r="Z31" s="21">
        <v>67.989345711557519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4932627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>
        <v>-23603860</v>
      </c>
      <c r="P32" s="20">
        <v>1388062</v>
      </c>
      <c r="Q32" s="20">
        <v>-3510545</v>
      </c>
      <c r="R32" s="20">
        <v>-25726343</v>
      </c>
      <c r="S32" s="20"/>
      <c r="T32" s="20"/>
      <c r="U32" s="20"/>
      <c r="V32" s="20"/>
      <c r="W32" s="20">
        <v>-81506041</v>
      </c>
      <c r="X32" s="20">
        <v>-5047707</v>
      </c>
      <c r="Y32" s="20">
        <v>-76458334</v>
      </c>
      <c r="Z32" s="21">
        <v>1514.7141860650786</v>
      </c>
      <c r="AA32" s="22">
        <v>4932627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74501663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>
        <v>-2292413</v>
      </c>
      <c r="P35" s="20">
        <v>260919</v>
      </c>
      <c r="Q35" s="20">
        <v>1553022</v>
      </c>
      <c r="R35" s="20">
        <v>-478472</v>
      </c>
      <c r="S35" s="20"/>
      <c r="T35" s="20"/>
      <c r="U35" s="20"/>
      <c r="V35" s="20"/>
      <c r="W35" s="20">
        <v>25364018</v>
      </c>
      <c r="X35" s="20">
        <v>61345309</v>
      </c>
      <c r="Y35" s="20">
        <v>-35981291</v>
      </c>
      <c r="Z35" s="21">
        <v>-58.653695916667402</v>
      </c>
      <c r="AA35" s="22">
        <v>74501663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80528685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-25710722</v>
      </c>
      <c r="P37" s="31">
        <f t="shared" si="3"/>
        <v>1795118</v>
      </c>
      <c r="Q37" s="31">
        <f t="shared" si="3"/>
        <v>-1998541</v>
      </c>
      <c r="R37" s="31">
        <f t="shared" si="3"/>
        <v>-25914145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-54303556</v>
      </c>
      <c r="X37" s="31">
        <f t="shared" si="3"/>
        <v>57391997</v>
      </c>
      <c r="Y37" s="31">
        <f t="shared" si="3"/>
        <v>-111695553</v>
      </c>
      <c r="Z37" s="32">
        <f>+IF(X37&lt;&gt;0,+(Y37/X37)*100,0)</f>
        <v>-194.61869047700154</v>
      </c>
      <c r="AA37" s="33">
        <f>SUM(AA29:AA36)</f>
        <v>80528685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80528685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-25710722</v>
      </c>
      <c r="P44" s="31">
        <f t="shared" si="5"/>
        <v>1795118</v>
      </c>
      <c r="Q44" s="31">
        <f t="shared" si="5"/>
        <v>-1998541</v>
      </c>
      <c r="R44" s="31">
        <f t="shared" si="5"/>
        <v>-25914145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-54303556</v>
      </c>
      <c r="X44" s="31">
        <f t="shared" si="5"/>
        <v>57391997</v>
      </c>
      <c r="Y44" s="31">
        <f t="shared" si="5"/>
        <v>-111695553</v>
      </c>
      <c r="Z44" s="32">
        <f>+IF(X44&lt;&gt;0,+(Y44/X44)*100,0)</f>
        <v>-194.61869047700154</v>
      </c>
      <c r="AA44" s="33">
        <f>+AA37+AA43</f>
        <v>80528685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-625122162</v>
      </c>
      <c r="D45" s="42">
        <f t="shared" si="6"/>
        <v>0</v>
      </c>
      <c r="E45" s="43">
        <f t="shared" si="6"/>
        <v>-657443858</v>
      </c>
      <c r="F45" s="44">
        <f t="shared" si="6"/>
        <v>-848592511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-54584018</v>
      </c>
      <c r="P45" s="44">
        <f t="shared" si="6"/>
        <v>-496535602</v>
      </c>
      <c r="Q45" s="44">
        <f t="shared" si="6"/>
        <v>-22613375</v>
      </c>
      <c r="R45" s="44">
        <f t="shared" si="6"/>
        <v>-573732995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-1319426477</v>
      </c>
      <c r="X45" s="44">
        <f t="shared" si="6"/>
        <v>-800676925</v>
      </c>
      <c r="Y45" s="44">
        <f t="shared" si="6"/>
        <v>-518749552</v>
      </c>
      <c r="Z45" s="45">
        <f>+IF(X45&lt;&gt;0,+(Y45/X45)*100,0)</f>
        <v>64.78887249061161</v>
      </c>
      <c r="AA45" s="46">
        <f>+AA26-AA44</f>
        <v>-848592511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-223470346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-175554817</v>
      </c>
      <c r="Y47" s="20">
        <v>175554817</v>
      </c>
      <c r="Z47" s="47">
        <v>-100</v>
      </c>
      <c r="AA47" s="22">
        <v>-223470346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-223470346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-175554817</v>
      </c>
      <c r="Y50" s="52">
        <f t="shared" si="7"/>
        <v>175554817</v>
      </c>
      <c r="Z50" s="53">
        <f>+IF(X50&lt;&gt;0,+(Y50/X50)*100,0)</f>
        <v>-100</v>
      </c>
      <c r="AA50" s="54">
        <f>SUM(AA47:AA49)</f>
        <v>-223470346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85943382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>
        <v>37798948</v>
      </c>
      <c r="P6" s="20">
        <v>-513601</v>
      </c>
      <c r="Q6" s="20">
        <v>-2183893</v>
      </c>
      <c r="R6" s="20">
        <v>35101454</v>
      </c>
      <c r="S6" s="20"/>
      <c r="T6" s="20"/>
      <c r="U6" s="20"/>
      <c r="V6" s="20"/>
      <c r="W6" s="20">
        <v>340142439</v>
      </c>
      <c r="X6" s="20">
        <v>83352240</v>
      </c>
      <c r="Y6" s="20">
        <v>256790199</v>
      </c>
      <c r="Z6" s="21">
        <v>308.07834198577029</v>
      </c>
      <c r="AA6" s="22">
        <v>85943382</v>
      </c>
    </row>
    <row r="7" spans="1:27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>
        <v>1740150</v>
      </c>
      <c r="P7" s="20">
        <v>14509448</v>
      </c>
      <c r="Q7" s="20">
        <v>17747215</v>
      </c>
      <c r="R7" s="20">
        <v>33996813</v>
      </c>
      <c r="S7" s="20"/>
      <c r="T7" s="20"/>
      <c r="U7" s="20"/>
      <c r="V7" s="20"/>
      <c r="W7" s="20">
        <v>33960274</v>
      </c>
      <c r="X7" s="20">
        <v>488236375</v>
      </c>
      <c r="Y7" s="20">
        <v>-454276101</v>
      </c>
      <c r="Z7" s="21">
        <v>-93.044296627837284</v>
      </c>
      <c r="AA7" s="22">
        <v>559994953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-73088118</v>
      </c>
      <c r="Y8" s="20">
        <v>73088118</v>
      </c>
      <c r="Z8" s="21">
        <v>-100</v>
      </c>
      <c r="AA8" s="22">
        <v>-97450822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45203466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>
        <v>-439839</v>
      </c>
      <c r="P10" s="20">
        <v>-222276</v>
      </c>
      <c r="Q10" s="20">
        <v>-105686</v>
      </c>
      <c r="R10" s="20">
        <v>-767801</v>
      </c>
      <c r="S10" s="20"/>
      <c r="T10" s="20"/>
      <c r="U10" s="20"/>
      <c r="V10" s="20"/>
      <c r="W10" s="20">
        <v>-3668458</v>
      </c>
      <c r="X10" s="20">
        <v>15178417</v>
      </c>
      <c r="Y10" s="20">
        <v>-18846875</v>
      </c>
      <c r="Z10" s="21">
        <v>-124.16891036792572</v>
      </c>
      <c r="AA10" s="22">
        <v>45203466</v>
      </c>
    </row>
    <row r="11" spans="1:27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>
        <v>5390726</v>
      </c>
      <c r="P11" s="24">
        <v>5972051</v>
      </c>
      <c r="Q11" s="20">
        <v>4911252</v>
      </c>
      <c r="R11" s="24">
        <v>16274029</v>
      </c>
      <c r="S11" s="24"/>
      <c r="T11" s="20"/>
      <c r="U11" s="24"/>
      <c r="V11" s="24"/>
      <c r="W11" s="24">
        <v>282194620</v>
      </c>
      <c r="X11" s="20"/>
      <c r="Y11" s="24">
        <v>282194620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593690979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44489985</v>
      </c>
      <c r="P13" s="31">
        <f t="shared" si="0"/>
        <v>19745622</v>
      </c>
      <c r="Q13" s="31">
        <f t="shared" si="0"/>
        <v>20368888</v>
      </c>
      <c r="R13" s="31">
        <f t="shared" si="0"/>
        <v>84604495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640596784</v>
      </c>
      <c r="X13" s="31">
        <f t="shared" si="0"/>
        <v>513678914</v>
      </c>
      <c r="Y13" s="31">
        <f t="shared" si="0"/>
        <v>126917870</v>
      </c>
      <c r="Z13" s="32">
        <f>+IF(X13&lt;&gt;0,+(Y13/X13)*100,0)</f>
        <v>24.707626990505592</v>
      </c>
      <c r="AA13" s="33">
        <f>SUM(AA6:AA12)</f>
        <v>593690979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15818389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>
        <v>-1162730</v>
      </c>
      <c r="P17" s="24">
        <v>6783186</v>
      </c>
      <c r="Q17" s="20">
        <v>-177403</v>
      </c>
      <c r="R17" s="24">
        <v>5443053</v>
      </c>
      <c r="S17" s="24"/>
      <c r="T17" s="20"/>
      <c r="U17" s="24"/>
      <c r="V17" s="24"/>
      <c r="W17" s="24">
        <v>656126993</v>
      </c>
      <c r="X17" s="20">
        <v>14220233</v>
      </c>
      <c r="Y17" s="24">
        <v>641906760</v>
      </c>
      <c r="Z17" s="25">
        <v>4514.038272087384</v>
      </c>
      <c r="AA17" s="26">
        <v>15818389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15818389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-1162730</v>
      </c>
      <c r="P25" s="36">
        <f t="shared" si="1"/>
        <v>6783186</v>
      </c>
      <c r="Q25" s="36">
        <f t="shared" si="1"/>
        <v>-177403</v>
      </c>
      <c r="R25" s="36">
        <f t="shared" si="1"/>
        <v>5443053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656126993</v>
      </c>
      <c r="X25" s="36">
        <f t="shared" si="1"/>
        <v>14220233</v>
      </c>
      <c r="Y25" s="36">
        <f t="shared" si="1"/>
        <v>641906760</v>
      </c>
      <c r="Z25" s="37">
        <f>+IF(X25&lt;&gt;0,+(Y25/X25)*100,0)</f>
        <v>4514.038272087384</v>
      </c>
      <c r="AA25" s="38">
        <f>SUM(AA15:AA24)</f>
        <v>15818389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609509368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43327255</v>
      </c>
      <c r="P26" s="31">
        <f t="shared" si="2"/>
        <v>26528808</v>
      </c>
      <c r="Q26" s="31">
        <f t="shared" si="2"/>
        <v>20191485</v>
      </c>
      <c r="R26" s="31">
        <f t="shared" si="2"/>
        <v>90047548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1296723777</v>
      </c>
      <c r="X26" s="31">
        <f t="shared" si="2"/>
        <v>527899147</v>
      </c>
      <c r="Y26" s="31">
        <f t="shared" si="2"/>
        <v>768824630</v>
      </c>
      <c r="Z26" s="32">
        <f>+IF(X26&lt;&gt;0,+(Y26/X26)*100,0)</f>
        <v>145.63854371979124</v>
      </c>
      <c r="AA26" s="33">
        <f>+AA13+AA25</f>
        <v>609509368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>
        <v>521351</v>
      </c>
      <c r="P31" s="20">
        <v>-5281</v>
      </c>
      <c r="Q31" s="20">
        <v>-1564946</v>
      </c>
      <c r="R31" s="20">
        <v>-1048876</v>
      </c>
      <c r="S31" s="20"/>
      <c r="T31" s="20"/>
      <c r="U31" s="20"/>
      <c r="V31" s="20"/>
      <c r="W31" s="20">
        <v>18895829</v>
      </c>
      <c r="X31" s="20">
        <v>29017252</v>
      </c>
      <c r="Y31" s="20">
        <v>-10121423</v>
      </c>
      <c r="Z31" s="21">
        <v>-34.880708207655225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-26181790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>
        <v>34032448</v>
      </c>
      <c r="P32" s="20">
        <v>14138477</v>
      </c>
      <c r="Q32" s="20">
        <v>17025486</v>
      </c>
      <c r="R32" s="20">
        <v>65196411</v>
      </c>
      <c r="S32" s="20"/>
      <c r="T32" s="20"/>
      <c r="U32" s="20"/>
      <c r="V32" s="20"/>
      <c r="W32" s="20">
        <v>722561921</v>
      </c>
      <c r="X32" s="20">
        <v>-16165743</v>
      </c>
      <c r="Y32" s="20">
        <v>738727664</v>
      </c>
      <c r="Z32" s="21">
        <v>-4569.7105539782488</v>
      </c>
      <c r="AA32" s="22">
        <v>-26181790</v>
      </c>
    </row>
    <row r="33" spans="1:27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>
        <v>3047401</v>
      </c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>
        <v>-4595890</v>
      </c>
      <c r="Q33" s="20"/>
      <c r="R33" s="20">
        <v>-4595890</v>
      </c>
      <c r="S33" s="20"/>
      <c r="T33" s="20"/>
      <c r="U33" s="20"/>
      <c r="V33" s="20"/>
      <c r="W33" s="20">
        <v>16193986</v>
      </c>
      <c r="X33" s="20">
        <v>2507625</v>
      </c>
      <c r="Y33" s="20">
        <v>13686361</v>
      </c>
      <c r="Z33" s="21">
        <v>545.7897811674394</v>
      </c>
      <c r="AA33" s="22">
        <v>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>
        <v>6361652</v>
      </c>
      <c r="P35" s="20">
        <v>5953672</v>
      </c>
      <c r="Q35" s="20">
        <v>4675738</v>
      </c>
      <c r="R35" s="20">
        <v>16991062</v>
      </c>
      <c r="S35" s="20"/>
      <c r="T35" s="20"/>
      <c r="U35" s="20"/>
      <c r="V35" s="20"/>
      <c r="W35" s="20">
        <v>351592186</v>
      </c>
      <c r="X35" s="20">
        <v>75858867</v>
      </c>
      <c r="Y35" s="20">
        <v>275733319</v>
      </c>
      <c r="Z35" s="21">
        <v>363.48198952140956</v>
      </c>
      <c r="AA35" s="22">
        <v>101145155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107028018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40915451</v>
      </c>
      <c r="P37" s="31">
        <f t="shared" si="3"/>
        <v>15490978</v>
      </c>
      <c r="Q37" s="31">
        <f t="shared" si="3"/>
        <v>20136278</v>
      </c>
      <c r="R37" s="31">
        <f t="shared" si="3"/>
        <v>76542707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1109243922</v>
      </c>
      <c r="X37" s="31">
        <f t="shared" si="3"/>
        <v>91218001</v>
      </c>
      <c r="Y37" s="31">
        <f t="shared" si="3"/>
        <v>1018025921</v>
      </c>
      <c r="Z37" s="32">
        <f>+IF(X37&lt;&gt;0,+(Y37/X37)*100,0)</f>
        <v>1116.0362097827599</v>
      </c>
      <c r="AA37" s="33">
        <f>SUM(AA29:AA36)</f>
        <v>107028018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107028018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40915451</v>
      </c>
      <c r="P44" s="31">
        <f t="shared" si="5"/>
        <v>15490978</v>
      </c>
      <c r="Q44" s="31">
        <f t="shared" si="5"/>
        <v>20136278</v>
      </c>
      <c r="R44" s="31">
        <f t="shared" si="5"/>
        <v>76542707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1109243922</v>
      </c>
      <c r="X44" s="31">
        <f t="shared" si="5"/>
        <v>91218001</v>
      </c>
      <c r="Y44" s="31">
        <f t="shared" si="5"/>
        <v>1018025921</v>
      </c>
      <c r="Z44" s="32">
        <f>+IF(X44&lt;&gt;0,+(Y44/X44)*100,0)</f>
        <v>1116.0362097827599</v>
      </c>
      <c r="AA44" s="33">
        <f>+AA37+AA43</f>
        <v>107028018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502481350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2411804</v>
      </c>
      <c r="P45" s="44">
        <f t="shared" si="6"/>
        <v>11037830</v>
      </c>
      <c r="Q45" s="44">
        <f t="shared" si="6"/>
        <v>55207</v>
      </c>
      <c r="R45" s="44">
        <f t="shared" si="6"/>
        <v>13504841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187479855</v>
      </c>
      <c r="X45" s="44">
        <f t="shared" si="6"/>
        <v>436681146</v>
      </c>
      <c r="Y45" s="44">
        <f t="shared" si="6"/>
        <v>-249201291</v>
      </c>
      <c r="Z45" s="45">
        <f>+IF(X45&lt;&gt;0,+(Y45/X45)*100,0)</f>
        <v>-57.06710566340778</v>
      </c>
      <c r="AA45" s="46">
        <f>+AA26-AA44</f>
        <v>502481350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261585332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194642328</v>
      </c>
      <c r="Y47" s="20">
        <v>-191862336</v>
      </c>
      <c r="Z47" s="47">
        <v>-98.571743346596222</v>
      </c>
      <c r="AA47" s="22">
        <v>261585332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261585332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194642328</v>
      </c>
      <c r="Y50" s="52">
        <f t="shared" si="7"/>
        <v>-191862336</v>
      </c>
      <c r="Z50" s="53">
        <f>+IF(X50&lt;&gt;0,+(Y50/X50)*100,0)</f>
        <v>-98.571743346596222</v>
      </c>
      <c r="AA50" s="54">
        <f>SUM(AA47:AA49)</f>
        <v>261585332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-114971001</v>
      </c>
      <c r="F6" s="20">
        <v>-175430007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>
        <v>13165277</v>
      </c>
      <c r="P6" s="20">
        <v>-4607344</v>
      </c>
      <c r="Q6" s="20">
        <v>-17379172</v>
      </c>
      <c r="R6" s="20">
        <v>-8821239</v>
      </c>
      <c r="S6" s="20"/>
      <c r="T6" s="20"/>
      <c r="U6" s="20"/>
      <c r="V6" s="20"/>
      <c r="W6" s="20">
        <v>-313519913</v>
      </c>
      <c r="X6" s="20">
        <v>-110165864</v>
      </c>
      <c r="Y6" s="20">
        <v>-203354049</v>
      </c>
      <c r="Z6" s="21">
        <v>184.58898393426117</v>
      </c>
      <c r="AA6" s="22">
        <v>-175430007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389031220</v>
      </c>
      <c r="F7" s="20">
        <v>395039633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>
        <v>23908949</v>
      </c>
      <c r="P7" s="20">
        <v>8512728</v>
      </c>
      <c r="Q7" s="20">
        <v>9547292</v>
      </c>
      <c r="R7" s="20">
        <v>41968969</v>
      </c>
      <c r="S7" s="20"/>
      <c r="T7" s="20"/>
      <c r="U7" s="20"/>
      <c r="V7" s="20"/>
      <c r="W7" s="20">
        <v>343608973</v>
      </c>
      <c r="X7" s="20">
        <v>294176778</v>
      </c>
      <c r="Y7" s="20">
        <v>49432195</v>
      </c>
      <c r="Z7" s="21">
        <v>16.803568023306038</v>
      </c>
      <c r="AA7" s="22">
        <v>395039633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121999694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123029433</v>
      </c>
      <c r="Y8" s="20">
        <v>-123029433</v>
      </c>
      <c r="Z8" s="21">
        <v>-100</v>
      </c>
      <c r="AA8" s="22">
        <v>121999694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7500000</v>
      </c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>
        <v>-764179</v>
      </c>
      <c r="P10" s="20">
        <v>-883207</v>
      </c>
      <c r="Q10" s="20">
        <v>-747031</v>
      </c>
      <c r="R10" s="20">
        <v>-2394417</v>
      </c>
      <c r="S10" s="20"/>
      <c r="T10" s="20"/>
      <c r="U10" s="20"/>
      <c r="V10" s="20"/>
      <c r="W10" s="20">
        <v>-36448652</v>
      </c>
      <c r="X10" s="20">
        <v>3300009</v>
      </c>
      <c r="Y10" s="20">
        <v>-39748661</v>
      </c>
      <c r="Z10" s="21">
        <v>-1204.5015937835321</v>
      </c>
      <c r="AA10" s="22">
        <v>7500000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>
        <v>-2632921</v>
      </c>
      <c r="P11" s="24">
        <v>4619122</v>
      </c>
      <c r="Q11" s="20">
        <v>1294765</v>
      </c>
      <c r="R11" s="24">
        <v>3280966</v>
      </c>
      <c r="S11" s="24"/>
      <c r="T11" s="20"/>
      <c r="U11" s="24"/>
      <c r="V11" s="24"/>
      <c r="W11" s="24">
        <v>17875335</v>
      </c>
      <c r="X11" s="20"/>
      <c r="Y11" s="24">
        <v>17875335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1941106747</v>
      </c>
      <c r="F13" s="31">
        <f t="shared" si="0"/>
        <v>349109320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33677126</v>
      </c>
      <c r="P13" s="31">
        <f t="shared" si="0"/>
        <v>7641299</v>
      </c>
      <c r="Q13" s="31">
        <f t="shared" si="0"/>
        <v>-7284146</v>
      </c>
      <c r="R13" s="31">
        <f t="shared" si="0"/>
        <v>34034279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-4495931</v>
      </c>
      <c r="X13" s="31">
        <f t="shared" si="0"/>
        <v>310340356</v>
      </c>
      <c r="Y13" s="31">
        <f t="shared" si="0"/>
        <v>-314836287</v>
      </c>
      <c r="Z13" s="32">
        <f>+IF(X13&lt;&gt;0,+(Y13/X13)*100,0)</f>
        <v>-101.44870975143175</v>
      </c>
      <c r="AA13" s="33">
        <f>SUM(AA6:AA12)</f>
        <v>349109320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9864986</v>
      </c>
      <c r="F17" s="20">
        <v>30739488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>
        <v>1787842</v>
      </c>
      <c r="P17" s="24">
        <v>3055292</v>
      </c>
      <c r="Q17" s="20"/>
      <c r="R17" s="24">
        <v>4843134</v>
      </c>
      <c r="S17" s="24"/>
      <c r="T17" s="20"/>
      <c r="U17" s="24"/>
      <c r="V17" s="24"/>
      <c r="W17" s="24">
        <v>16421466</v>
      </c>
      <c r="X17" s="20">
        <v>15502547</v>
      </c>
      <c r="Y17" s="24">
        <v>918919</v>
      </c>
      <c r="Z17" s="25">
        <v>5.927535649464569</v>
      </c>
      <c r="AA17" s="26">
        <v>30739488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30739488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1787842</v>
      </c>
      <c r="P25" s="36">
        <f t="shared" si="1"/>
        <v>3055292</v>
      </c>
      <c r="Q25" s="36">
        <f t="shared" si="1"/>
        <v>0</v>
      </c>
      <c r="R25" s="36">
        <f t="shared" si="1"/>
        <v>4843134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16421466</v>
      </c>
      <c r="X25" s="36">
        <f t="shared" si="1"/>
        <v>15502547</v>
      </c>
      <c r="Y25" s="36">
        <f t="shared" si="1"/>
        <v>918919</v>
      </c>
      <c r="Z25" s="37">
        <f>+IF(X25&lt;&gt;0,+(Y25/X25)*100,0)</f>
        <v>5.927535649464569</v>
      </c>
      <c r="AA25" s="38">
        <f>SUM(AA15:AA24)</f>
        <v>30739488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1950971733</v>
      </c>
      <c r="F26" s="31">
        <f t="shared" si="2"/>
        <v>379848808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35464968</v>
      </c>
      <c r="P26" s="31">
        <f t="shared" si="2"/>
        <v>10696591</v>
      </c>
      <c r="Q26" s="31">
        <f t="shared" si="2"/>
        <v>-7284146</v>
      </c>
      <c r="R26" s="31">
        <f t="shared" si="2"/>
        <v>38877413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11925535</v>
      </c>
      <c r="X26" s="31">
        <f t="shared" si="2"/>
        <v>325842903</v>
      </c>
      <c r="Y26" s="31">
        <f t="shared" si="2"/>
        <v>-313917368</v>
      </c>
      <c r="Z26" s="32">
        <f>+IF(X26&lt;&gt;0,+(Y26/X26)*100,0)</f>
        <v>-96.340096749015274</v>
      </c>
      <c r="AA26" s="33">
        <f>+AA13+AA25</f>
        <v>379848808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>
        <v>-16333</v>
      </c>
      <c r="P31" s="20">
        <v>-9491</v>
      </c>
      <c r="Q31" s="20">
        <v>-16660</v>
      </c>
      <c r="R31" s="20">
        <v>-42484</v>
      </c>
      <c r="S31" s="20"/>
      <c r="T31" s="20"/>
      <c r="U31" s="20"/>
      <c r="V31" s="20"/>
      <c r="W31" s="20">
        <v>-1228478</v>
      </c>
      <c r="X31" s="20"/>
      <c r="Y31" s="20">
        <v>-1228478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112935491</v>
      </c>
      <c r="F32" s="20">
        <v>119935491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>
        <v>19835751</v>
      </c>
      <c r="P32" s="20">
        <v>19368010</v>
      </c>
      <c r="Q32" s="20">
        <v>-5283060</v>
      </c>
      <c r="R32" s="20">
        <v>33920701</v>
      </c>
      <c r="S32" s="20"/>
      <c r="T32" s="20"/>
      <c r="U32" s="20"/>
      <c r="V32" s="20"/>
      <c r="W32" s="20">
        <v>97507765</v>
      </c>
      <c r="X32" s="20">
        <v>87501610</v>
      </c>
      <c r="Y32" s="20">
        <v>10006155</v>
      </c>
      <c r="Z32" s="21">
        <v>11.435395303012138</v>
      </c>
      <c r="AA32" s="22">
        <v>119935491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>
        <v>-2043593</v>
      </c>
      <c r="P33" s="20">
        <v>-3491283</v>
      </c>
      <c r="Q33" s="20"/>
      <c r="R33" s="20">
        <v>-5534876</v>
      </c>
      <c r="S33" s="20"/>
      <c r="T33" s="20"/>
      <c r="U33" s="20"/>
      <c r="V33" s="20"/>
      <c r="W33" s="20">
        <v>-58706104</v>
      </c>
      <c r="X33" s="20"/>
      <c r="Y33" s="20">
        <v>-58706104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>
        <v>2630787</v>
      </c>
      <c r="P35" s="20">
        <v>2214591</v>
      </c>
      <c r="Q35" s="20">
        <v>2417619</v>
      </c>
      <c r="R35" s="20">
        <v>7262997</v>
      </c>
      <c r="S35" s="20"/>
      <c r="T35" s="20"/>
      <c r="U35" s="20"/>
      <c r="V35" s="20"/>
      <c r="W35" s="20">
        <v>86022417</v>
      </c>
      <c r="X35" s="20">
        <v>62319951</v>
      </c>
      <c r="Y35" s="20">
        <v>23702466</v>
      </c>
      <c r="Z35" s="21">
        <v>38.033511932639357</v>
      </c>
      <c r="AA35" s="22">
        <v>83093264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203028755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20406612</v>
      </c>
      <c r="P37" s="31">
        <f t="shared" si="3"/>
        <v>18081827</v>
      </c>
      <c r="Q37" s="31">
        <f t="shared" si="3"/>
        <v>-2882101</v>
      </c>
      <c r="R37" s="31">
        <f t="shared" si="3"/>
        <v>35606338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123595600</v>
      </c>
      <c r="X37" s="31">
        <f t="shared" si="3"/>
        <v>149821561</v>
      </c>
      <c r="Y37" s="31">
        <f t="shared" si="3"/>
        <v>-26225961</v>
      </c>
      <c r="Z37" s="32">
        <f>+IF(X37&lt;&gt;0,+(Y37/X37)*100,0)</f>
        <v>-17.504797590515025</v>
      </c>
      <c r="AA37" s="33">
        <f>SUM(AA29:AA36)</f>
        <v>203028755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196028755</v>
      </c>
      <c r="F44" s="31">
        <f t="shared" si="5"/>
        <v>203028755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20406612</v>
      </c>
      <c r="P44" s="31">
        <f t="shared" si="5"/>
        <v>18081827</v>
      </c>
      <c r="Q44" s="31">
        <f t="shared" si="5"/>
        <v>-2882101</v>
      </c>
      <c r="R44" s="31">
        <f t="shared" si="5"/>
        <v>35606338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123595600</v>
      </c>
      <c r="X44" s="31">
        <f t="shared" si="5"/>
        <v>149821561</v>
      </c>
      <c r="Y44" s="31">
        <f t="shared" si="5"/>
        <v>-26225961</v>
      </c>
      <c r="Z44" s="32">
        <f>+IF(X44&lt;&gt;0,+(Y44/X44)*100,0)</f>
        <v>-17.504797590515025</v>
      </c>
      <c r="AA44" s="33">
        <f>+AA37+AA43</f>
        <v>203028755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1754942978</v>
      </c>
      <c r="F45" s="44">
        <f t="shared" si="6"/>
        <v>176820053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15058356</v>
      </c>
      <c r="P45" s="44">
        <f t="shared" si="6"/>
        <v>-7385236</v>
      </c>
      <c r="Q45" s="44">
        <f t="shared" si="6"/>
        <v>-4402045</v>
      </c>
      <c r="R45" s="44">
        <f t="shared" si="6"/>
        <v>3271075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-111670065</v>
      </c>
      <c r="X45" s="44">
        <f t="shared" si="6"/>
        <v>176021342</v>
      </c>
      <c r="Y45" s="44">
        <f t="shared" si="6"/>
        <v>-287691407</v>
      </c>
      <c r="Z45" s="45">
        <f>+IF(X45&lt;&gt;0,+(Y45/X45)*100,0)</f>
        <v>-163.4412076008374</v>
      </c>
      <c r="AA45" s="46">
        <f>+AA26-AA44</f>
        <v>176820053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50201397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49402686</v>
      </c>
      <c r="Y47" s="20">
        <v>-49402686</v>
      </c>
      <c r="Z47" s="47">
        <v>-100</v>
      </c>
      <c r="AA47" s="22">
        <v>50201397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50201397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49402686</v>
      </c>
      <c r="Y50" s="52">
        <f t="shared" si="7"/>
        <v>-49402686</v>
      </c>
      <c r="Z50" s="53">
        <f>+IF(X50&lt;&gt;0,+(Y50/X50)*100,0)</f>
        <v>-100</v>
      </c>
      <c r="AA50" s="54">
        <f>SUM(AA47:AA49)</f>
        <v>50201397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>
        <v>-3931531</v>
      </c>
      <c r="P6" s="20">
        <v>-2623771</v>
      </c>
      <c r="Q6" s="20">
        <v>4147591</v>
      </c>
      <c r="R6" s="20">
        <v>-2407711</v>
      </c>
      <c r="S6" s="20"/>
      <c r="T6" s="20"/>
      <c r="U6" s="20"/>
      <c r="V6" s="20"/>
      <c r="W6" s="20">
        <v>-458382698</v>
      </c>
      <c r="X6" s="20">
        <v>35101016</v>
      </c>
      <c r="Y6" s="20">
        <v>-493483714</v>
      </c>
      <c r="Z6" s="21">
        <v>-1405.8958122465742</v>
      </c>
      <c r="AA6" s="22">
        <v>-21515581</v>
      </c>
    </row>
    <row r="7" spans="1:27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-116757681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>
        <v>465327</v>
      </c>
      <c r="P7" s="20">
        <v>677512</v>
      </c>
      <c r="Q7" s="20">
        <v>2384382</v>
      </c>
      <c r="R7" s="20">
        <v>3527221</v>
      </c>
      <c r="S7" s="20"/>
      <c r="T7" s="20"/>
      <c r="U7" s="20"/>
      <c r="V7" s="20"/>
      <c r="W7" s="20">
        <v>-46988641</v>
      </c>
      <c r="X7" s="20">
        <v>-100303631</v>
      </c>
      <c r="Y7" s="20">
        <v>53314990</v>
      </c>
      <c r="Z7" s="21">
        <v>-53.153599195227542</v>
      </c>
      <c r="AA7" s="22">
        <v>-116757681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-31926363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>
        <v>-943630</v>
      </c>
      <c r="P10" s="20">
        <v>-1223810</v>
      </c>
      <c r="Q10" s="20">
        <v>-1637151</v>
      </c>
      <c r="R10" s="20">
        <v>-3804591</v>
      </c>
      <c r="S10" s="20"/>
      <c r="T10" s="20"/>
      <c r="U10" s="20"/>
      <c r="V10" s="20"/>
      <c r="W10" s="20">
        <v>-37467994</v>
      </c>
      <c r="X10" s="20">
        <v>-22847229</v>
      </c>
      <c r="Y10" s="20">
        <v>-14620765</v>
      </c>
      <c r="Z10" s="21">
        <v>63.993602900377986</v>
      </c>
      <c r="AA10" s="22">
        <v>-31926363</v>
      </c>
    </row>
    <row r="11" spans="1:27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>
        <v>-2106406</v>
      </c>
      <c r="P11" s="24">
        <v>-679963</v>
      </c>
      <c r="Q11" s="20">
        <v>1584921</v>
      </c>
      <c r="R11" s="24">
        <v>-1201448</v>
      </c>
      <c r="S11" s="24"/>
      <c r="T11" s="20"/>
      <c r="U11" s="24"/>
      <c r="V11" s="24"/>
      <c r="W11" s="24">
        <v>6901584</v>
      </c>
      <c r="X11" s="20">
        <v>2602510</v>
      </c>
      <c r="Y11" s="24">
        <v>4299074</v>
      </c>
      <c r="Z11" s="25">
        <v>165.18952857049541</v>
      </c>
      <c r="AA11" s="26">
        <v>2602510</v>
      </c>
    </row>
    <row r="12" spans="1:27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-172484137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-6516240</v>
      </c>
      <c r="P13" s="31">
        <f t="shared" si="0"/>
        <v>-3850032</v>
      </c>
      <c r="Q13" s="31">
        <f t="shared" si="0"/>
        <v>6479743</v>
      </c>
      <c r="R13" s="31">
        <f t="shared" si="0"/>
        <v>-3886529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-541657824</v>
      </c>
      <c r="X13" s="31">
        <f t="shared" si="0"/>
        <v>-90334356</v>
      </c>
      <c r="Y13" s="31">
        <f t="shared" si="0"/>
        <v>-451323468</v>
      </c>
      <c r="Z13" s="32">
        <f>+IF(X13&lt;&gt;0,+(Y13/X13)*100,0)</f>
        <v>499.61441912532155</v>
      </c>
      <c r="AA13" s="33">
        <f>SUM(AA6:AA12)</f>
        <v>-172484137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>
        <v>6632736</v>
      </c>
      <c r="P17" s="24">
        <v>-892816</v>
      </c>
      <c r="Q17" s="20">
        <v>4476621</v>
      </c>
      <c r="R17" s="24">
        <v>10216541</v>
      </c>
      <c r="S17" s="24"/>
      <c r="T17" s="20"/>
      <c r="U17" s="24"/>
      <c r="V17" s="24"/>
      <c r="W17" s="24">
        <v>915583661</v>
      </c>
      <c r="X17" s="20">
        <v>751335771</v>
      </c>
      <c r="Y17" s="24">
        <v>164247890</v>
      </c>
      <c r="Z17" s="25">
        <v>21.860783998263809</v>
      </c>
      <c r="AA17" s="26">
        <v>775790020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6632736</v>
      </c>
      <c r="P25" s="36">
        <f t="shared" si="1"/>
        <v>-892816</v>
      </c>
      <c r="Q25" s="36">
        <f t="shared" si="1"/>
        <v>4476621</v>
      </c>
      <c r="R25" s="36">
        <f t="shared" si="1"/>
        <v>10216541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915583661</v>
      </c>
      <c r="X25" s="36">
        <f t="shared" si="1"/>
        <v>751335771</v>
      </c>
      <c r="Y25" s="36">
        <f t="shared" si="1"/>
        <v>164247890</v>
      </c>
      <c r="Z25" s="37">
        <f>+IF(X25&lt;&gt;0,+(Y25/X25)*100,0)</f>
        <v>21.860783998263809</v>
      </c>
      <c r="AA25" s="38">
        <f>SUM(AA15:AA24)</f>
        <v>775790020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603305883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116496</v>
      </c>
      <c r="P26" s="31">
        <f t="shared" si="2"/>
        <v>-4742848</v>
      </c>
      <c r="Q26" s="31">
        <f t="shared" si="2"/>
        <v>10956364</v>
      </c>
      <c r="R26" s="31">
        <f t="shared" si="2"/>
        <v>6330012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373925837</v>
      </c>
      <c r="X26" s="31">
        <f t="shared" si="2"/>
        <v>661001415</v>
      </c>
      <c r="Y26" s="31">
        <f t="shared" si="2"/>
        <v>-287075578</v>
      </c>
      <c r="Z26" s="32">
        <f>+IF(X26&lt;&gt;0,+(Y26/X26)*100,0)</f>
        <v>-43.430402943993698</v>
      </c>
      <c r="AA26" s="33">
        <f>+AA13+AA25</f>
        <v>603305883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>
        <v>-16893</v>
      </c>
      <c r="P31" s="20">
        <v>-19341</v>
      </c>
      <c r="Q31" s="20">
        <v>-6034</v>
      </c>
      <c r="R31" s="20">
        <v>-42268</v>
      </c>
      <c r="S31" s="20"/>
      <c r="T31" s="20"/>
      <c r="U31" s="20"/>
      <c r="V31" s="20"/>
      <c r="W31" s="20">
        <v>-2870020</v>
      </c>
      <c r="X31" s="20">
        <v>-2250074</v>
      </c>
      <c r="Y31" s="20">
        <v>-619946</v>
      </c>
      <c r="Z31" s="21">
        <v>27.55224939268664</v>
      </c>
      <c r="AA31" s="22">
        <v>-2250074</v>
      </c>
    </row>
    <row r="32" spans="1:27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-115639108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>
        <v>-732872</v>
      </c>
      <c r="P32" s="20">
        <v>-2622940</v>
      </c>
      <c r="Q32" s="20">
        <v>-3353618</v>
      </c>
      <c r="R32" s="20">
        <v>-6709430</v>
      </c>
      <c r="S32" s="20"/>
      <c r="T32" s="20"/>
      <c r="U32" s="20"/>
      <c r="V32" s="20"/>
      <c r="W32" s="20">
        <v>-207923565</v>
      </c>
      <c r="X32" s="20">
        <v>-117847623</v>
      </c>
      <c r="Y32" s="20">
        <v>-90075942</v>
      </c>
      <c r="Z32" s="21">
        <v>76.43424594147308</v>
      </c>
      <c r="AA32" s="22">
        <v>-115639108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69999999</v>
      </c>
      <c r="Y33" s="20">
        <v>-69999999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>
        <v>-1134967</v>
      </c>
      <c r="P35" s="20">
        <v>-101843</v>
      </c>
      <c r="Q35" s="20">
        <v>1528613</v>
      </c>
      <c r="R35" s="20">
        <v>291803</v>
      </c>
      <c r="S35" s="20"/>
      <c r="T35" s="20"/>
      <c r="U35" s="20"/>
      <c r="V35" s="20"/>
      <c r="W35" s="20">
        <v>12637164</v>
      </c>
      <c r="X35" s="20"/>
      <c r="Y35" s="20">
        <v>12637164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-117889183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-1884732</v>
      </c>
      <c r="P37" s="31">
        <f t="shared" si="3"/>
        <v>-2744124</v>
      </c>
      <c r="Q37" s="31">
        <f t="shared" si="3"/>
        <v>-1831039</v>
      </c>
      <c r="R37" s="31">
        <f t="shared" si="3"/>
        <v>-6459895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-198156421</v>
      </c>
      <c r="X37" s="31">
        <f t="shared" si="3"/>
        <v>-50097698</v>
      </c>
      <c r="Y37" s="31">
        <f t="shared" si="3"/>
        <v>-148058723</v>
      </c>
      <c r="Z37" s="32">
        <f>+IF(X37&lt;&gt;0,+(Y37/X37)*100,0)</f>
        <v>295.53997271491397</v>
      </c>
      <c r="AA37" s="33">
        <f>SUM(AA29:AA36)</f>
        <v>-117889183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-117889183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-1884732</v>
      </c>
      <c r="P44" s="31">
        <f t="shared" si="5"/>
        <v>-2744124</v>
      </c>
      <c r="Q44" s="31">
        <f t="shared" si="5"/>
        <v>-1831039</v>
      </c>
      <c r="R44" s="31">
        <f t="shared" si="5"/>
        <v>-6459895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-198156421</v>
      </c>
      <c r="X44" s="31">
        <f t="shared" si="5"/>
        <v>-50097698</v>
      </c>
      <c r="Y44" s="31">
        <f t="shared" si="5"/>
        <v>-148058723</v>
      </c>
      <c r="Z44" s="32">
        <f>+IF(X44&lt;&gt;0,+(Y44/X44)*100,0)</f>
        <v>295.53997271491397</v>
      </c>
      <c r="AA44" s="33">
        <f>+AA37+AA43</f>
        <v>-117889183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721195066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2001228</v>
      </c>
      <c r="P45" s="44">
        <f t="shared" si="6"/>
        <v>-1998724</v>
      </c>
      <c r="Q45" s="44">
        <f t="shared" si="6"/>
        <v>12787403</v>
      </c>
      <c r="R45" s="44">
        <f t="shared" si="6"/>
        <v>12789907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572082258</v>
      </c>
      <c r="X45" s="44">
        <f t="shared" si="6"/>
        <v>711099113</v>
      </c>
      <c r="Y45" s="44">
        <f t="shared" si="6"/>
        <v>-139016855</v>
      </c>
      <c r="Z45" s="45">
        <f>+IF(X45&lt;&gt;0,+(Y45/X45)*100,0)</f>
        <v>-19.549575081525941</v>
      </c>
      <c r="AA45" s="46">
        <f>+AA26-AA44</f>
        <v>721195066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133371098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123275145</v>
      </c>
      <c r="Y47" s="20">
        <v>-123275145</v>
      </c>
      <c r="Z47" s="47">
        <v>-100</v>
      </c>
      <c r="AA47" s="22">
        <v>133371098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133371098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123275145</v>
      </c>
      <c r="Y50" s="52">
        <f t="shared" si="7"/>
        <v>-123275145</v>
      </c>
      <c r="Z50" s="53">
        <f>+IF(X50&lt;&gt;0,+(Y50/X50)*100,0)</f>
        <v>-100</v>
      </c>
      <c r="AA50" s="54">
        <f>SUM(AA47:AA49)</f>
        <v>133371098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200522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150390</v>
      </c>
      <c r="Y10" s="20">
        <v>50131</v>
      </c>
      <c r="Z10" s="21">
        <v>33.333998271161647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200522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150390</v>
      </c>
      <c r="Y13" s="31">
        <f t="shared" si="0"/>
        <v>50131</v>
      </c>
      <c r="Z13" s="32">
        <f>+IF(X13&lt;&gt;0,+(Y13/X13)*100,0)</f>
        <v>33.333998271161647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1708131046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>
        <v>-11862832</v>
      </c>
      <c r="P17" s="24">
        <v>-3410947</v>
      </c>
      <c r="Q17" s="20">
        <v>-11579082</v>
      </c>
      <c r="R17" s="24">
        <v>-26852861</v>
      </c>
      <c r="S17" s="24"/>
      <c r="T17" s="20"/>
      <c r="U17" s="24"/>
      <c r="V17" s="24"/>
      <c r="W17" s="24">
        <v>1726524015</v>
      </c>
      <c r="X17" s="20">
        <v>1372266423</v>
      </c>
      <c r="Y17" s="24">
        <v>354257592</v>
      </c>
      <c r="Z17" s="25">
        <v>25.815511191007257</v>
      </c>
      <c r="AA17" s="26">
        <v>1708131046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1708131046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-11862832</v>
      </c>
      <c r="P25" s="36">
        <f t="shared" si="1"/>
        <v>-3410947</v>
      </c>
      <c r="Q25" s="36">
        <f t="shared" si="1"/>
        <v>-11579082</v>
      </c>
      <c r="R25" s="36">
        <f t="shared" si="1"/>
        <v>-26852861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1726524015</v>
      </c>
      <c r="X25" s="36">
        <f t="shared" si="1"/>
        <v>1372266423</v>
      </c>
      <c r="Y25" s="36">
        <f t="shared" si="1"/>
        <v>354257592</v>
      </c>
      <c r="Z25" s="37">
        <f>+IF(X25&lt;&gt;0,+(Y25/X25)*100,0)</f>
        <v>25.815511191007257</v>
      </c>
      <c r="AA25" s="38">
        <f>SUM(AA15:AA24)</f>
        <v>1708131046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1708331568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-11862832</v>
      </c>
      <c r="P26" s="31">
        <f t="shared" si="2"/>
        <v>-3410947</v>
      </c>
      <c r="Q26" s="31">
        <f t="shared" si="2"/>
        <v>-11579082</v>
      </c>
      <c r="R26" s="31">
        <f t="shared" si="2"/>
        <v>-26852861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1726724536</v>
      </c>
      <c r="X26" s="31">
        <f t="shared" si="2"/>
        <v>1372416813</v>
      </c>
      <c r="Y26" s="31">
        <f t="shared" si="2"/>
        <v>354307723</v>
      </c>
      <c r="Z26" s="32">
        <f>+IF(X26&lt;&gt;0,+(Y26/X26)*100,0)</f>
        <v>25.816335069920193</v>
      </c>
      <c r="AA26" s="33">
        <f>+AA13+AA25</f>
        <v>1708331568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1708331568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-11862832</v>
      </c>
      <c r="P45" s="44">
        <f t="shared" si="6"/>
        <v>-3410947</v>
      </c>
      <c r="Q45" s="44">
        <f t="shared" si="6"/>
        <v>-11579082</v>
      </c>
      <c r="R45" s="44">
        <f t="shared" si="6"/>
        <v>-26852861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1726724536</v>
      </c>
      <c r="X45" s="44">
        <f t="shared" si="6"/>
        <v>1372416813</v>
      </c>
      <c r="Y45" s="44">
        <f t="shared" si="6"/>
        <v>354307723</v>
      </c>
      <c r="Z45" s="45">
        <f>+IF(X45&lt;&gt;0,+(Y45/X45)*100,0)</f>
        <v>25.816335069920193</v>
      </c>
      <c r="AA45" s="46">
        <f>+AA26-AA44</f>
        <v>1708331568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-1042303044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>
        <v>-38091584</v>
      </c>
      <c r="P47" s="20">
        <v>-26489025</v>
      </c>
      <c r="Q47" s="20">
        <v>161957811</v>
      </c>
      <c r="R47" s="20">
        <v>97377202</v>
      </c>
      <c r="S47" s="20"/>
      <c r="T47" s="20"/>
      <c r="U47" s="20"/>
      <c r="V47" s="20"/>
      <c r="W47" s="20">
        <v>-969504543</v>
      </c>
      <c r="X47" s="20">
        <v>-781727274</v>
      </c>
      <c r="Y47" s="20">
        <v>-187777269</v>
      </c>
      <c r="Z47" s="47">
        <v>24.020815858089147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-1042303044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-38091584</v>
      </c>
      <c r="P50" s="52">
        <f t="shared" si="7"/>
        <v>-26489025</v>
      </c>
      <c r="Q50" s="52">
        <f t="shared" si="7"/>
        <v>161957811</v>
      </c>
      <c r="R50" s="52">
        <f t="shared" si="7"/>
        <v>97377202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-969504543</v>
      </c>
      <c r="X50" s="52">
        <f t="shared" si="7"/>
        <v>-781727274</v>
      </c>
      <c r="Y50" s="52">
        <f t="shared" si="7"/>
        <v>-187777269</v>
      </c>
      <c r="Z50" s="53">
        <f>+IF(X50&lt;&gt;0,+(Y50/X50)*100,0)</f>
        <v>24.020815858089147</v>
      </c>
      <c r="AA50" s="54">
        <f>SUM(AA47:AA49)</f>
        <v>-1042303044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739961301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>
        <v>16389553</v>
      </c>
      <c r="P7" s="20">
        <v>-601001</v>
      </c>
      <c r="Q7" s="20">
        <v>14710818</v>
      </c>
      <c r="R7" s="20">
        <v>30499370</v>
      </c>
      <c r="S7" s="20"/>
      <c r="T7" s="20"/>
      <c r="U7" s="20"/>
      <c r="V7" s="20"/>
      <c r="W7" s="20">
        <v>957557856</v>
      </c>
      <c r="X7" s="20">
        <v>544226880</v>
      </c>
      <c r="Y7" s="20">
        <v>413330976</v>
      </c>
      <c r="Z7" s="21">
        <v>75.948283921588001</v>
      </c>
      <c r="AA7" s="22">
        <v>739961301</v>
      </c>
    </row>
    <row r="8" spans="1:27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>
        <v>19172227</v>
      </c>
      <c r="P10" s="20">
        <v>5819652</v>
      </c>
      <c r="Q10" s="20">
        <v>-11062968</v>
      </c>
      <c r="R10" s="20">
        <v>13928911</v>
      </c>
      <c r="S10" s="20"/>
      <c r="T10" s="20"/>
      <c r="U10" s="20"/>
      <c r="V10" s="20"/>
      <c r="W10" s="20">
        <v>2529316</v>
      </c>
      <c r="X10" s="20">
        <v>2180835</v>
      </c>
      <c r="Y10" s="20">
        <v>348481</v>
      </c>
      <c r="Z10" s="21">
        <v>15.979246481278961</v>
      </c>
      <c r="AA10" s="22">
        <v>2907737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742869038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35561780</v>
      </c>
      <c r="P13" s="31">
        <f t="shared" si="0"/>
        <v>5218651</v>
      </c>
      <c r="Q13" s="31">
        <f t="shared" si="0"/>
        <v>3647850</v>
      </c>
      <c r="R13" s="31">
        <f t="shared" si="0"/>
        <v>44428281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972436278</v>
      </c>
      <c r="X13" s="31">
        <f t="shared" si="0"/>
        <v>546407715</v>
      </c>
      <c r="Y13" s="31">
        <f t="shared" si="0"/>
        <v>426028563</v>
      </c>
      <c r="Z13" s="32">
        <f>+IF(X13&lt;&gt;0,+(Y13/X13)*100,0)</f>
        <v>77.968987498648332</v>
      </c>
      <c r="AA13" s="33">
        <f>SUM(AA6:AA12)</f>
        <v>742869038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553379082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>
        <v>37742</v>
      </c>
      <c r="P17" s="24">
        <v>5395745</v>
      </c>
      <c r="Q17" s="20">
        <v>6485768</v>
      </c>
      <c r="R17" s="24">
        <v>11919255</v>
      </c>
      <c r="S17" s="24"/>
      <c r="T17" s="20"/>
      <c r="U17" s="24"/>
      <c r="V17" s="24"/>
      <c r="W17" s="24">
        <v>304848476</v>
      </c>
      <c r="X17" s="20">
        <v>413116275</v>
      </c>
      <c r="Y17" s="24">
        <v>-108267799</v>
      </c>
      <c r="Z17" s="25">
        <v>-26.207585019496026</v>
      </c>
      <c r="AA17" s="26">
        <v>553379082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553379082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37742</v>
      </c>
      <c r="P25" s="36">
        <f t="shared" si="1"/>
        <v>5395745</v>
      </c>
      <c r="Q25" s="36">
        <f t="shared" si="1"/>
        <v>6485768</v>
      </c>
      <c r="R25" s="36">
        <f t="shared" si="1"/>
        <v>11919255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304848476</v>
      </c>
      <c r="X25" s="36">
        <f t="shared" si="1"/>
        <v>413116275</v>
      </c>
      <c r="Y25" s="36">
        <f t="shared" si="1"/>
        <v>-108267799</v>
      </c>
      <c r="Z25" s="37">
        <f>+IF(X25&lt;&gt;0,+(Y25/X25)*100,0)</f>
        <v>-26.207585019496026</v>
      </c>
      <c r="AA25" s="38">
        <f>SUM(AA15:AA24)</f>
        <v>553379082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1296248120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35599522</v>
      </c>
      <c r="P26" s="31">
        <f t="shared" si="2"/>
        <v>10614396</v>
      </c>
      <c r="Q26" s="31">
        <f t="shared" si="2"/>
        <v>10133618</v>
      </c>
      <c r="R26" s="31">
        <f t="shared" si="2"/>
        <v>56347536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1277284754</v>
      </c>
      <c r="X26" s="31">
        <f t="shared" si="2"/>
        <v>959523990</v>
      </c>
      <c r="Y26" s="31">
        <f t="shared" si="2"/>
        <v>317760764</v>
      </c>
      <c r="Z26" s="32">
        <f>+IF(X26&lt;&gt;0,+(Y26/X26)*100,0)</f>
        <v>33.116500192975892</v>
      </c>
      <c r="AA26" s="33">
        <f>+AA13+AA25</f>
        <v>1296248120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1296248120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35599522</v>
      </c>
      <c r="P45" s="44">
        <f t="shared" si="6"/>
        <v>10614396</v>
      </c>
      <c r="Q45" s="44">
        <f t="shared" si="6"/>
        <v>10133618</v>
      </c>
      <c r="R45" s="44">
        <f t="shared" si="6"/>
        <v>56347536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1277284754</v>
      </c>
      <c r="X45" s="44">
        <f t="shared" si="6"/>
        <v>959523990</v>
      </c>
      <c r="Y45" s="44">
        <f t="shared" si="6"/>
        <v>317760764</v>
      </c>
      <c r="Z45" s="45">
        <f>+IF(X45&lt;&gt;0,+(Y45/X45)*100,0)</f>
        <v>33.116500192975892</v>
      </c>
      <c r="AA45" s="46">
        <f>+AA26-AA44</f>
        <v>1296248120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-22151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>
        <v>14905406</v>
      </c>
      <c r="P47" s="20">
        <v>-757786</v>
      </c>
      <c r="Q47" s="20">
        <v>12469982</v>
      </c>
      <c r="R47" s="20">
        <v>26617602</v>
      </c>
      <c r="S47" s="20"/>
      <c r="T47" s="20"/>
      <c r="U47" s="20"/>
      <c r="V47" s="20"/>
      <c r="W47" s="20">
        <v>72226853</v>
      </c>
      <c r="X47" s="20">
        <v>8010933</v>
      </c>
      <c r="Y47" s="20">
        <v>64215920</v>
      </c>
      <c r="Z47" s="47">
        <v>801.60350860505253</v>
      </c>
      <c r="AA47" s="22">
        <v>-22151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-22151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14905406</v>
      </c>
      <c r="P50" s="52">
        <f t="shared" si="7"/>
        <v>-757786</v>
      </c>
      <c r="Q50" s="52">
        <f t="shared" si="7"/>
        <v>12469982</v>
      </c>
      <c r="R50" s="52">
        <f t="shared" si="7"/>
        <v>26617602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72226853</v>
      </c>
      <c r="X50" s="52">
        <f t="shared" si="7"/>
        <v>8010933</v>
      </c>
      <c r="Y50" s="52">
        <f t="shared" si="7"/>
        <v>64215920</v>
      </c>
      <c r="Z50" s="53">
        <f>+IF(X50&lt;&gt;0,+(Y50/X50)*100,0)</f>
        <v>801.60350860505253</v>
      </c>
      <c r="AA50" s="54">
        <f>SUM(AA47:AA49)</f>
        <v>-22151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617446155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>
        <v>8591278</v>
      </c>
      <c r="P7" s="20">
        <v>13150374</v>
      </c>
      <c r="Q7" s="20">
        <v>11508965</v>
      </c>
      <c r="R7" s="20">
        <v>33250617</v>
      </c>
      <c r="S7" s="20"/>
      <c r="T7" s="20"/>
      <c r="U7" s="20"/>
      <c r="V7" s="20"/>
      <c r="W7" s="20">
        <v>678829806</v>
      </c>
      <c r="X7" s="20">
        <v>222585912</v>
      </c>
      <c r="Y7" s="20">
        <v>456243894</v>
      </c>
      <c r="Z7" s="21">
        <v>204.97429055617863</v>
      </c>
      <c r="AA7" s="22">
        <v>296781187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3706371</v>
      </c>
      <c r="Y10" s="20">
        <v>-3062436</v>
      </c>
      <c r="Z10" s="21">
        <v>-82.626267041264896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618090090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8591278</v>
      </c>
      <c r="P13" s="31">
        <f t="shared" si="0"/>
        <v>13150374</v>
      </c>
      <c r="Q13" s="31">
        <f t="shared" si="0"/>
        <v>11508965</v>
      </c>
      <c r="R13" s="31">
        <f t="shared" si="0"/>
        <v>33250617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679473741</v>
      </c>
      <c r="X13" s="31">
        <f t="shared" si="0"/>
        <v>226292283</v>
      </c>
      <c r="Y13" s="31">
        <f t="shared" si="0"/>
        <v>453181458</v>
      </c>
      <c r="Z13" s="32">
        <f>+IF(X13&lt;&gt;0,+(Y13/X13)*100,0)</f>
        <v>200.26377037346873</v>
      </c>
      <c r="AA13" s="33">
        <f>SUM(AA6:AA12)</f>
        <v>301722996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35327059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>
        <v>36000</v>
      </c>
      <c r="P17" s="24">
        <v>687914</v>
      </c>
      <c r="Q17" s="20"/>
      <c r="R17" s="24">
        <v>723914</v>
      </c>
      <c r="S17" s="24"/>
      <c r="T17" s="20"/>
      <c r="U17" s="24"/>
      <c r="V17" s="24"/>
      <c r="W17" s="24">
        <v>1457016848</v>
      </c>
      <c r="X17" s="20">
        <v>26495280</v>
      </c>
      <c r="Y17" s="24">
        <v>1430521568</v>
      </c>
      <c r="Z17" s="25">
        <v>5399.1562572654448</v>
      </c>
      <c r="AA17" s="26">
        <v>35327059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35327059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36000</v>
      </c>
      <c r="P25" s="36">
        <f t="shared" si="1"/>
        <v>687914</v>
      </c>
      <c r="Q25" s="36">
        <f t="shared" si="1"/>
        <v>0</v>
      </c>
      <c r="R25" s="36">
        <f t="shared" si="1"/>
        <v>723914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1457016848</v>
      </c>
      <c r="X25" s="36">
        <f t="shared" si="1"/>
        <v>26495280</v>
      </c>
      <c r="Y25" s="36">
        <f t="shared" si="1"/>
        <v>1430521568</v>
      </c>
      <c r="Z25" s="37">
        <f>+IF(X25&lt;&gt;0,+(Y25/X25)*100,0)</f>
        <v>5399.1562572654448</v>
      </c>
      <c r="AA25" s="38">
        <f>SUM(AA15:AA24)</f>
        <v>35327059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2054881790</v>
      </c>
      <c r="D26" s="29">
        <f>+D13+D25</f>
        <v>0</v>
      </c>
      <c r="E26" s="30">
        <f t="shared" si="2"/>
        <v>322922996</v>
      </c>
      <c r="F26" s="31">
        <f t="shared" si="2"/>
        <v>337050055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8627278</v>
      </c>
      <c r="P26" s="31">
        <f t="shared" si="2"/>
        <v>13838288</v>
      </c>
      <c r="Q26" s="31">
        <f t="shared" si="2"/>
        <v>11508965</v>
      </c>
      <c r="R26" s="31">
        <f t="shared" si="2"/>
        <v>33974531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2136490589</v>
      </c>
      <c r="X26" s="31">
        <f t="shared" si="2"/>
        <v>252787563</v>
      </c>
      <c r="Y26" s="31">
        <f t="shared" si="2"/>
        <v>1883703026</v>
      </c>
      <c r="Z26" s="32">
        <f>+IF(X26&lt;&gt;0,+(Y26/X26)*100,0)</f>
        <v>745.1723509039881</v>
      </c>
      <c r="AA26" s="33">
        <f>+AA13+AA25</f>
        <v>337050055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>
        <v>1395691</v>
      </c>
      <c r="P35" s="20">
        <v>1384973</v>
      </c>
      <c r="Q35" s="20">
        <v>1153795</v>
      </c>
      <c r="R35" s="20">
        <v>3934459</v>
      </c>
      <c r="S35" s="20"/>
      <c r="T35" s="20"/>
      <c r="U35" s="20"/>
      <c r="V35" s="20"/>
      <c r="W35" s="20">
        <v>46972488</v>
      </c>
      <c r="X35" s="20"/>
      <c r="Y35" s="20">
        <v>46972488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1395691</v>
      </c>
      <c r="P37" s="31">
        <f t="shared" si="3"/>
        <v>1384973</v>
      </c>
      <c r="Q37" s="31">
        <f t="shared" si="3"/>
        <v>1153795</v>
      </c>
      <c r="R37" s="31">
        <f t="shared" si="3"/>
        <v>3934459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46972488</v>
      </c>
      <c r="X37" s="31">
        <f t="shared" si="3"/>
        <v>0</v>
      </c>
      <c r="Y37" s="31">
        <f t="shared" si="3"/>
        <v>46972488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1395691</v>
      </c>
      <c r="P44" s="31">
        <f t="shared" si="5"/>
        <v>1384973</v>
      </c>
      <c r="Q44" s="31">
        <f t="shared" si="5"/>
        <v>1153795</v>
      </c>
      <c r="R44" s="31">
        <f t="shared" si="5"/>
        <v>3934459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46972488</v>
      </c>
      <c r="X44" s="31">
        <f t="shared" si="5"/>
        <v>0</v>
      </c>
      <c r="Y44" s="31">
        <f t="shared" si="5"/>
        <v>46972488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2013567088</v>
      </c>
      <c r="D45" s="42">
        <f t="shared" si="6"/>
        <v>0</v>
      </c>
      <c r="E45" s="43">
        <f t="shared" si="6"/>
        <v>322922996</v>
      </c>
      <c r="F45" s="44">
        <f t="shared" si="6"/>
        <v>337050055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7231587</v>
      </c>
      <c r="P45" s="44">
        <f t="shared" si="6"/>
        <v>12453315</v>
      </c>
      <c r="Q45" s="44">
        <f t="shared" si="6"/>
        <v>10355170</v>
      </c>
      <c r="R45" s="44">
        <f t="shared" si="6"/>
        <v>30040072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2089518101</v>
      </c>
      <c r="X45" s="44">
        <f t="shared" si="6"/>
        <v>252787563</v>
      </c>
      <c r="Y45" s="44">
        <f t="shared" si="6"/>
        <v>1836730538</v>
      </c>
      <c r="Z45" s="45">
        <f>+IF(X45&lt;&gt;0,+(Y45/X45)*100,0)</f>
        <v>726.590547494617</v>
      </c>
      <c r="AA45" s="46">
        <f>+AA26-AA44</f>
        <v>337050055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>
        <v>-7813406</v>
      </c>
      <c r="P47" s="20">
        <v>-558545</v>
      </c>
      <c r="Q47" s="20">
        <v>-23904552</v>
      </c>
      <c r="R47" s="20">
        <v>-32276503</v>
      </c>
      <c r="S47" s="20"/>
      <c r="T47" s="20"/>
      <c r="U47" s="20"/>
      <c r="V47" s="20"/>
      <c r="W47" s="20">
        <v>-849365129</v>
      </c>
      <c r="X47" s="20"/>
      <c r="Y47" s="20">
        <v>-849365129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-7813406</v>
      </c>
      <c r="P50" s="52">
        <f t="shared" si="7"/>
        <v>-558545</v>
      </c>
      <c r="Q50" s="52">
        <f t="shared" si="7"/>
        <v>-23904552</v>
      </c>
      <c r="R50" s="52">
        <f t="shared" si="7"/>
        <v>-32276503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-849365129</v>
      </c>
      <c r="X50" s="52">
        <f t="shared" si="7"/>
        <v>0</v>
      </c>
      <c r="Y50" s="52">
        <f t="shared" si="7"/>
        <v>-849365129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253223363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189917487</v>
      </c>
      <c r="Y6" s="20">
        <v>-189917487</v>
      </c>
      <c r="Z6" s="21">
        <v>-100</v>
      </c>
      <c r="AA6" s="22">
        <v>253223363</v>
      </c>
    </row>
    <row r="7" spans="1:27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>
        <v>36643423</v>
      </c>
      <c r="P7" s="20">
        <v>54882805</v>
      </c>
      <c r="Q7" s="20">
        <v>38842271</v>
      </c>
      <c r="R7" s="20">
        <v>130368499</v>
      </c>
      <c r="S7" s="20"/>
      <c r="T7" s="20"/>
      <c r="U7" s="20"/>
      <c r="V7" s="20"/>
      <c r="W7" s="20">
        <v>248450512</v>
      </c>
      <c r="X7" s="20">
        <v>-90063558</v>
      </c>
      <c r="Y7" s="20">
        <v>338514070</v>
      </c>
      <c r="Z7" s="21">
        <v>-375.86131118648456</v>
      </c>
      <c r="AA7" s="22">
        <v>-120084750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-2626245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-1969695</v>
      </c>
      <c r="Y10" s="20">
        <v>1969695</v>
      </c>
      <c r="Z10" s="21">
        <v>-100</v>
      </c>
      <c r="AA10" s="22">
        <v>-2626245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15929101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11946807</v>
      </c>
      <c r="Y11" s="24">
        <v>-11946807</v>
      </c>
      <c r="Z11" s="25">
        <v>-100</v>
      </c>
      <c r="AA11" s="26">
        <v>15929101</v>
      </c>
    </row>
    <row r="12" spans="1:27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146441469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36643423</v>
      </c>
      <c r="P13" s="31">
        <f t="shared" si="0"/>
        <v>54882805</v>
      </c>
      <c r="Q13" s="31">
        <f t="shared" si="0"/>
        <v>38842271</v>
      </c>
      <c r="R13" s="31">
        <f t="shared" si="0"/>
        <v>130368499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248450512</v>
      </c>
      <c r="X13" s="31">
        <f t="shared" si="0"/>
        <v>109831041</v>
      </c>
      <c r="Y13" s="31">
        <f t="shared" si="0"/>
        <v>138619471</v>
      </c>
      <c r="Z13" s="32">
        <f>+IF(X13&lt;&gt;0,+(Y13/X13)*100,0)</f>
        <v>126.21156071897744</v>
      </c>
      <c r="AA13" s="33">
        <f>SUM(AA6:AA12)</f>
        <v>146441469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>
        <v>-3512250</v>
      </c>
      <c r="P17" s="24">
        <v>-3512250</v>
      </c>
      <c r="Q17" s="20"/>
      <c r="R17" s="24">
        <v>-7024500</v>
      </c>
      <c r="S17" s="24"/>
      <c r="T17" s="20"/>
      <c r="U17" s="24"/>
      <c r="V17" s="24"/>
      <c r="W17" s="24">
        <v>-21619783</v>
      </c>
      <c r="X17" s="20">
        <v>-43177788</v>
      </c>
      <c r="Y17" s="24">
        <v>21558005</v>
      </c>
      <c r="Z17" s="25">
        <v>-49.928460902165718</v>
      </c>
      <c r="AA17" s="26">
        <v>-57570376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-3512250</v>
      </c>
      <c r="P25" s="36">
        <f t="shared" si="1"/>
        <v>-3512250</v>
      </c>
      <c r="Q25" s="36">
        <f t="shared" si="1"/>
        <v>0</v>
      </c>
      <c r="R25" s="36">
        <f t="shared" si="1"/>
        <v>-7024500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-21619783</v>
      </c>
      <c r="X25" s="36">
        <f t="shared" si="1"/>
        <v>-43177788</v>
      </c>
      <c r="Y25" s="36">
        <f t="shared" si="1"/>
        <v>21558005</v>
      </c>
      <c r="Z25" s="37">
        <f>+IF(X25&lt;&gt;0,+(Y25/X25)*100,0)</f>
        <v>-49.928460902165718</v>
      </c>
      <c r="AA25" s="38">
        <f>SUM(AA15:AA24)</f>
        <v>-57570376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88871093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33131173</v>
      </c>
      <c r="P26" s="31">
        <f t="shared" si="2"/>
        <v>51370555</v>
      </c>
      <c r="Q26" s="31">
        <f t="shared" si="2"/>
        <v>38842271</v>
      </c>
      <c r="R26" s="31">
        <f t="shared" si="2"/>
        <v>123343999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226830729</v>
      </c>
      <c r="X26" s="31">
        <f t="shared" si="2"/>
        <v>66653253</v>
      </c>
      <c r="Y26" s="31">
        <f t="shared" si="2"/>
        <v>160177476</v>
      </c>
      <c r="Z26" s="32">
        <f>+IF(X26&lt;&gt;0,+(Y26/X26)*100,0)</f>
        <v>240.31456649235108</v>
      </c>
      <c r="AA26" s="33">
        <f>+AA13+AA25</f>
        <v>88871093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/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>
        <v>-71040668</v>
      </c>
      <c r="P32" s="20"/>
      <c r="Q32" s="20">
        <v>-13850538</v>
      </c>
      <c r="R32" s="20">
        <v>-84891206</v>
      </c>
      <c r="S32" s="20"/>
      <c r="T32" s="20"/>
      <c r="U32" s="20"/>
      <c r="V32" s="20"/>
      <c r="W32" s="20">
        <v>-134966818</v>
      </c>
      <c r="X32" s="20"/>
      <c r="Y32" s="20">
        <v>-134966818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>
        <v>-5145850</v>
      </c>
      <c r="R33" s="20">
        <v>-5145850</v>
      </c>
      <c r="S33" s="20"/>
      <c r="T33" s="20"/>
      <c r="U33" s="20"/>
      <c r="V33" s="20"/>
      <c r="W33" s="20">
        <v>-32301155</v>
      </c>
      <c r="X33" s="20"/>
      <c r="Y33" s="20">
        <v>-32301155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68120046</v>
      </c>
      <c r="Y35" s="20">
        <v>-68120046</v>
      </c>
      <c r="Z35" s="21">
        <v>-100</v>
      </c>
      <c r="AA35" s="22">
        <v>90826704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90826704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-71040668</v>
      </c>
      <c r="P37" s="31">
        <f t="shared" si="3"/>
        <v>0</v>
      </c>
      <c r="Q37" s="31">
        <f t="shared" si="3"/>
        <v>-18996388</v>
      </c>
      <c r="R37" s="31">
        <f t="shared" si="3"/>
        <v>-90037056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-167267973</v>
      </c>
      <c r="X37" s="31">
        <f t="shared" si="3"/>
        <v>68120046</v>
      </c>
      <c r="Y37" s="31">
        <f t="shared" si="3"/>
        <v>-235388019</v>
      </c>
      <c r="Z37" s="32">
        <f>+IF(X37&lt;&gt;0,+(Y37/X37)*100,0)</f>
        <v>-345.54882567166794</v>
      </c>
      <c r="AA37" s="33">
        <f>SUM(AA29:AA36)</f>
        <v>90826704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90826704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-71040668</v>
      </c>
      <c r="P44" s="31">
        <f t="shared" si="5"/>
        <v>0</v>
      </c>
      <c r="Q44" s="31">
        <f t="shared" si="5"/>
        <v>-18996388</v>
      </c>
      <c r="R44" s="31">
        <f t="shared" si="5"/>
        <v>-90037056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-167267973</v>
      </c>
      <c r="X44" s="31">
        <f t="shared" si="5"/>
        <v>68120046</v>
      </c>
      <c r="Y44" s="31">
        <f t="shared" si="5"/>
        <v>-235388019</v>
      </c>
      <c r="Z44" s="32">
        <f>+IF(X44&lt;&gt;0,+(Y44/X44)*100,0)</f>
        <v>-345.54882567166794</v>
      </c>
      <c r="AA44" s="33">
        <f>+AA37+AA43</f>
        <v>90826704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-1955611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104171841</v>
      </c>
      <c r="P45" s="44">
        <f t="shared" si="6"/>
        <v>51370555</v>
      </c>
      <c r="Q45" s="44">
        <f t="shared" si="6"/>
        <v>57838659</v>
      </c>
      <c r="R45" s="44">
        <f t="shared" si="6"/>
        <v>213381055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394098702</v>
      </c>
      <c r="X45" s="44">
        <f t="shared" si="6"/>
        <v>-1466793</v>
      </c>
      <c r="Y45" s="44">
        <f t="shared" si="6"/>
        <v>395565495</v>
      </c>
      <c r="Z45" s="45">
        <f>+IF(X45&lt;&gt;0,+(Y45/X45)*100,0)</f>
        <v>-26968.051729180599</v>
      </c>
      <c r="AA45" s="46">
        <f>+AA26-AA44</f>
        <v>-1955611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72935908</v>
      </c>
      <c r="D47" s="18"/>
      <c r="E47" s="19">
        <v>1113101297</v>
      </c>
      <c r="F47" s="20">
        <v>1004955930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>
        <v>-50861632</v>
      </c>
      <c r="P47" s="20">
        <v>-5437795</v>
      </c>
      <c r="Q47" s="20">
        <v>-113244931</v>
      </c>
      <c r="R47" s="20">
        <v>-169544358</v>
      </c>
      <c r="S47" s="20"/>
      <c r="T47" s="20"/>
      <c r="U47" s="20"/>
      <c r="V47" s="20"/>
      <c r="W47" s="20">
        <v>-1273699640</v>
      </c>
      <c r="X47" s="20">
        <v>753716538</v>
      </c>
      <c r="Y47" s="20">
        <v>-2027416178</v>
      </c>
      <c r="Z47" s="47">
        <v>-268.98921222821832</v>
      </c>
      <c r="AA47" s="22">
        <v>1004955930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-9565777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1004955930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-50861632</v>
      </c>
      <c r="P50" s="52">
        <f t="shared" si="7"/>
        <v>-5437795</v>
      </c>
      <c r="Q50" s="52">
        <f t="shared" si="7"/>
        <v>-113244931</v>
      </c>
      <c r="R50" s="52">
        <f t="shared" si="7"/>
        <v>-169544358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-1273699640</v>
      </c>
      <c r="X50" s="52">
        <f t="shared" si="7"/>
        <v>753716538</v>
      </c>
      <c r="Y50" s="52">
        <f t="shared" si="7"/>
        <v>-2027416178</v>
      </c>
      <c r="Z50" s="53">
        <f>+IF(X50&lt;&gt;0,+(Y50/X50)*100,0)</f>
        <v>-268.98921222821832</v>
      </c>
      <c r="AA50" s="54">
        <f>SUM(AA47:AA49)</f>
        <v>1004955930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1063182932</v>
      </c>
      <c r="D7" s="18"/>
      <c r="E7" s="19">
        <v>-63674932</v>
      </c>
      <c r="F7" s="20">
        <v>161880489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>
        <v>59806692</v>
      </c>
      <c r="P7" s="20">
        <v>-37392962</v>
      </c>
      <c r="Q7" s="20">
        <v>58993639</v>
      </c>
      <c r="R7" s="20">
        <v>81407369</v>
      </c>
      <c r="S7" s="20"/>
      <c r="T7" s="20"/>
      <c r="U7" s="20"/>
      <c r="V7" s="20"/>
      <c r="W7" s="20">
        <v>1556189881</v>
      </c>
      <c r="X7" s="20">
        <v>-18893915</v>
      </c>
      <c r="Y7" s="20">
        <v>1575083796</v>
      </c>
      <c r="Z7" s="21">
        <v>-8336.460685887494</v>
      </c>
      <c r="AA7" s="22">
        <v>161880489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2130741</v>
      </c>
      <c r="Y10" s="20">
        <v>946026</v>
      </c>
      <c r="Z10" s="21">
        <v>44.39892037558765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1066259699</v>
      </c>
      <c r="D13" s="29">
        <f>SUM(D6:D12)</f>
        <v>0</v>
      </c>
      <c r="E13" s="30">
        <f t="shared" si="0"/>
        <v>-60833950</v>
      </c>
      <c r="F13" s="31">
        <f t="shared" si="0"/>
        <v>164721471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59806692</v>
      </c>
      <c r="P13" s="31">
        <f t="shared" si="0"/>
        <v>-37392962</v>
      </c>
      <c r="Q13" s="31">
        <f t="shared" si="0"/>
        <v>58993639</v>
      </c>
      <c r="R13" s="31">
        <f t="shared" si="0"/>
        <v>81407369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1559266648</v>
      </c>
      <c r="X13" s="31">
        <f t="shared" si="0"/>
        <v>-16763174</v>
      </c>
      <c r="Y13" s="31">
        <f t="shared" si="0"/>
        <v>1576029822</v>
      </c>
      <c r="Z13" s="32">
        <f>+IF(X13&lt;&gt;0,+(Y13/X13)*100,0)</f>
        <v>-9401.7387279998402</v>
      </c>
      <c r="AA13" s="33">
        <f>SUM(AA6:AA12)</f>
        <v>164721471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513292159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>
        <v>453024</v>
      </c>
      <c r="P17" s="24">
        <v>-37529</v>
      </c>
      <c r="Q17" s="20">
        <v>-5837916</v>
      </c>
      <c r="R17" s="24">
        <v>-5422421</v>
      </c>
      <c r="S17" s="24"/>
      <c r="T17" s="20"/>
      <c r="U17" s="24"/>
      <c r="V17" s="24"/>
      <c r="W17" s="24">
        <v>-425802060</v>
      </c>
      <c r="X17" s="20">
        <v>384969177</v>
      </c>
      <c r="Y17" s="24">
        <v>-810771237</v>
      </c>
      <c r="Z17" s="25">
        <v>-210.60679281344127</v>
      </c>
      <c r="AA17" s="26">
        <v>513292159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513292159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453024</v>
      </c>
      <c r="P25" s="36">
        <f t="shared" si="1"/>
        <v>-37529</v>
      </c>
      <c r="Q25" s="36">
        <f t="shared" si="1"/>
        <v>-5837916</v>
      </c>
      <c r="R25" s="36">
        <f t="shared" si="1"/>
        <v>-5422421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-425802060</v>
      </c>
      <c r="X25" s="36">
        <f t="shared" si="1"/>
        <v>384969177</v>
      </c>
      <c r="Y25" s="36">
        <f t="shared" si="1"/>
        <v>-810771237</v>
      </c>
      <c r="Z25" s="37">
        <f>+IF(X25&lt;&gt;0,+(Y25/X25)*100,0)</f>
        <v>-210.60679281344127</v>
      </c>
      <c r="AA25" s="38">
        <f>SUM(AA15:AA24)</f>
        <v>513292159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665870910</v>
      </c>
      <c r="D26" s="29">
        <f>+D13+D25</f>
        <v>0</v>
      </c>
      <c r="E26" s="30">
        <f t="shared" si="2"/>
        <v>458220877</v>
      </c>
      <c r="F26" s="31">
        <f t="shared" si="2"/>
        <v>678013630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60259716</v>
      </c>
      <c r="P26" s="31">
        <f t="shared" si="2"/>
        <v>-37430491</v>
      </c>
      <c r="Q26" s="31">
        <f t="shared" si="2"/>
        <v>53155723</v>
      </c>
      <c r="R26" s="31">
        <f t="shared" si="2"/>
        <v>75984948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1133464588</v>
      </c>
      <c r="X26" s="31">
        <f t="shared" si="2"/>
        <v>368206003</v>
      </c>
      <c r="Y26" s="31">
        <f t="shared" si="2"/>
        <v>765258585</v>
      </c>
      <c r="Z26" s="32">
        <f>+IF(X26&lt;&gt;0,+(Y26/X26)*100,0)</f>
        <v>207.83435869186522</v>
      </c>
      <c r="AA26" s="33">
        <f>+AA13+AA25</f>
        <v>678013630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>
        <v>118812</v>
      </c>
      <c r="P31" s="20">
        <v>369182</v>
      </c>
      <c r="Q31" s="20">
        <v>188215</v>
      </c>
      <c r="R31" s="20">
        <v>676209</v>
      </c>
      <c r="S31" s="20"/>
      <c r="T31" s="20"/>
      <c r="U31" s="20"/>
      <c r="V31" s="20"/>
      <c r="W31" s="20">
        <v>68966141</v>
      </c>
      <c r="X31" s="20">
        <v>49447224</v>
      </c>
      <c r="Y31" s="20">
        <v>19518917</v>
      </c>
      <c r="Z31" s="21">
        <v>39.474242274955614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>
        <v>4560017</v>
      </c>
      <c r="R33" s="20">
        <v>4560017</v>
      </c>
      <c r="S33" s="20"/>
      <c r="T33" s="20"/>
      <c r="U33" s="20"/>
      <c r="V33" s="20"/>
      <c r="W33" s="20">
        <v>75432306</v>
      </c>
      <c r="X33" s="20">
        <v>-157377033</v>
      </c>
      <c r="Y33" s="20">
        <v>232809339</v>
      </c>
      <c r="Z33" s="21">
        <v>-147.93094936540072</v>
      </c>
      <c r="AA33" s="22">
        <v>-209836006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>
        <v>3887038</v>
      </c>
      <c r="P35" s="20">
        <v>5996499</v>
      </c>
      <c r="Q35" s="20">
        <v>4962323</v>
      </c>
      <c r="R35" s="20">
        <v>14845860</v>
      </c>
      <c r="S35" s="20"/>
      <c r="T35" s="20"/>
      <c r="U35" s="20"/>
      <c r="V35" s="20"/>
      <c r="W35" s="20">
        <v>103353227</v>
      </c>
      <c r="X35" s="20"/>
      <c r="Y35" s="20">
        <v>103353227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4005850</v>
      </c>
      <c r="P37" s="31">
        <f t="shared" si="3"/>
        <v>6365681</v>
      </c>
      <c r="Q37" s="31">
        <f t="shared" si="3"/>
        <v>9710555</v>
      </c>
      <c r="R37" s="31">
        <f t="shared" si="3"/>
        <v>20082086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247751674</v>
      </c>
      <c r="X37" s="31">
        <f t="shared" si="3"/>
        <v>-107929809</v>
      </c>
      <c r="Y37" s="31">
        <f t="shared" si="3"/>
        <v>355681483</v>
      </c>
      <c r="Z37" s="32">
        <f>+IF(X37&lt;&gt;0,+(Y37/X37)*100,0)</f>
        <v>-329.548885794841</v>
      </c>
      <c r="AA37" s="33">
        <f>SUM(AA29:AA36)</f>
        <v>-143906369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4005850</v>
      </c>
      <c r="P44" s="31">
        <f t="shared" si="5"/>
        <v>6365681</v>
      </c>
      <c r="Q44" s="31">
        <f t="shared" si="5"/>
        <v>9710555</v>
      </c>
      <c r="R44" s="31">
        <f t="shared" si="5"/>
        <v>20082086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247751674</v>
      </c>
      <c r="X44" s="31">
        <f t="shared" si="5"/>
        <v>-107929809</v>
      </c>
      <c r="Y44" s="31">
        <f t="shared" si="5"/>
        <v>355681483</v>
      </c>
      <c r="Z44" s="32">
        <f>+IF(X44&lt;&gt;0,+(Y44/X44)*100,0)</f>
        <v>-329.548885794841</v>
      </c>
      <c r="AA44" s="33">
        <f>+AA37+AA43</f>
        <v>-143906369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484809576</v>
      </c>
      <c r="D45" s="42">
        <f t="shared" si="6"/>
        <v>0</v>
      </c>
      <c r="E45" s="43">
        <f t="shared" si="6"/>
        <v>602127246</v>
      </c>
      <c r="F45" s="44">
        <f t="shared" si="6"/>
        <v>821919999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56253866</v>
      </c>
      <c r="P45" s="44">
        <f t="shared" si="6"/>
        <v>-43796172</v>
      </c>
      <c r="Q45" s="44">
        <f t="shared" si="6"/>
        <v>43445168</v>
      </c>
      <c r="R45" s="44">
        <f t="shared" si="6"/>
        <v>55902862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885712914</v>
      </c>
      <c r="X45" s="44">
        <f t="shared" si="6"/>
        <v>476135812</v>
      </c>
      <c r="Y45" s="44">
        <f t="shared" si="6"/>
        <v>409577102</v>
      </c>
      <c r="Z45" s="45">
        <f>+IF(X45&lt;&gt;0,+(Y45/X45)*100,0)</f>
        <v>86.02106619108919</v>
      </c>
      <c r="AA45" s="46">
        <f>+AA26-AA44</f>
        <v>821919999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>
        <v>22754979</v>
      </c>
      <c r="Q47" s="20">
        <v>28642299</v>
      </c>
      <c r="R47" s="20">
        <v>51397278</v>
      </c>
      <c r="S47" s="20"/>
      <c r="T47" s="20"/>
      <c r="U47" s="20"/>
      <c r="V47" s="20"/>
      <c r="W47" s="20">
        <v>186194151</v>
      </c>
      <c r="X47" s="20"/>
      <c r="Y47" s="20">
        <v>186194151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22754979</v>
      </c>
      <c r="Q50" s="52">
        <f t="shared" si="7"/>
        <v>28642299</v>
      </c>
      <c r="R50" s="52">
        <f t="shared" si="7"/>
        <v>51397278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186194151</v>
      </c>
      <c r="X50" s="52">
        <f t="shared" si="7"/>
        <v>0</v>
      </c>
      <c r="Y50" s="52">
        <f t="shared" si="7"/>
        <v>186194151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64032691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>
        <v>5625131</v>
      </c>
      <c r="P6" s="20"/>
      <c r="Q6" s="20">
        <v>5781448</v>
      </c>
      <c r="R6" s="20">
        <v>11406579</v>
      </c>
      <c r="S6" s="20"/>
      <c r="T6" s="20"/>
      <c r="U6" s="20"/>
      <c r="V6" s="20"/>
      <c r="W6" s="20">
        <v>75732263</v>
      </c>
      <c r="X6" s="20">
        <v>50699104</v>
      </c>
      <c r="Y6" s="20">
        <v>25033159</v>
      </c>
      <c r="Z6" s="21">
        <v>49.375939661576659</v>
      </c>
      <c r="AA6" s="22">
        <v>64032691</v>
      </c>
    </row>
    <row r="7" spans="1:27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-362207027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>
        <v>15394774</v>
      </c>
      <c r="P7" s="20"/>
      <c r="Q7" s="20">
        <v>4897741</v>
      </c>
      <c r="R7" s="20">
        <v>20292515</v>
      </c>
      <c r="S7" s="20"/>
      <c r="T7" s="20"/>
      <c r="U7" s="20"/>
      <c r="V7" s="20"/>
      <c r="W7" s="20">
        <v>-438203188</v>
      </c>
      <c r="X7" s="20">
        <v>-348457024</v>
      </c>
      <c r="Y7" s="20">
        <v>-89746164</v>
      </c>
      <c r="Z7" s="21">
        <v>25.755303471799152</v>
      </c>
      <c r="AA7" s="22">
        <v>-362207027</v>
      </c>
    </row>
    <row r="8" spans="1:27" x14ac:dyDescent="0.25">
      <c r="A8" s="23" t="s">
        <v>36</v>
      </c>
      <c r="B8" s="17" t="s">
        <v>32</v>
      </c>
      <c r="C8" s="18">
        <v>6827760</v>
      </c>
      <c r="D8" s="18"/>
      <c r="E8" s="19"/>
      <c r="F8" s="20">
        <v>6827759</v>
      </c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>
        <v>6827759</v>
      </c>
      <c r="Y8" s="20"/>
      <c r="Z8" s="21"/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222339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222339</v>
      </c>
      <c r="Y10" s="20">
        <v>9800</v>
      </c>
      <c r="Z10" s="21">
        <v>4.4076837621829723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-291124238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21019905</v>
      </c>
      <c r="P13" s="31">
        <f t="shared" si="0"/>
        <v>0</v>
      </c>
      <c r="Q13" s="31">
        <f t="shared" si="0"/>
        <v>10679189</v>
      </c>
      <c r="R13" s="31">
        <f t="shared" si="0"/>
        <v>31699094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-355411027</v>
      </c>
      <c r="X13" s="31">
        <f t="shared" si="0"/>
        <v>-290707822</v>
      </c>
      <c r="Y13" s="31">
        <f t="shared" si="0"/>
        <v>-64703205</v>
      </c>
      <c r="Z13" s="32">
        <f>+IF(X13&lt;&gt;0,+(Y13/X13)*100,0)</f>
        <v>22.257125575382695</v>
      </c>
      <c r="AA13" s="33">
        <f>SUM(AA6:AA12)</f>
        <v>-291124238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93807561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>
        <v>1112620</v>
      </c>
      <c r="P17" s="24"/>
      <c r="Q17" s="20">
        <v>23455843</v>
      </c>
      <c r="R17" s="24">
        <v>24568463</v>
      </c>
      <c r="S17" s="24"/>
      <c r="T17" s="20"/>
      <c r="U17" s="24"/>
      <c r="V17" s="24"/>
      <c r="W17" s="24">
        <v>101249082</v>
      </c>
      <c r="X17" s="20">
        <v>55937867</v>
      </c>
      <c r="Y17" s="24">
        <v>45311215</v>
      </c>
      <c r="Z17" s="25">
        <v>81.002757934978106</v>
      </c>
      <c r="AA17" s="26">
        <v>93807561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93807561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1112620</v>
      </c>
      <c r="P25" s="36">
        <f t="shared" si="1"/>
        <v>0</v>
      </c>
      <c r="Q25" s="36">
        <f t="shared" si="1"/>
        <v>23455843</v>
      </c>
      <c r="R25" s="36">
        <f t="shared" si="1"/>
        <v>24568463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101249082</v>
      </c>
      <c r="X25" s="36">
        <f t="shared" si="1"/>
        <v>55937867</v>
      </c>
      <c r="Y25" s="36">
        <f t="shared" si="1"/>
        <v>45311215</v>
      </c>
      <c r="Z25" s="37">
        <f>+IF(X25&lt;&gt;0,+(Y25/X25)*100,0)</f>
        <v>81.002757934978106</v>
      </c>
      <c r="AA25" s="38">
        <f>SUM(AA15:AA24)</f>
        <v>93807561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-197316677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22132525</v>
      </c>
      <c r="P26" s="31">
        <f t="shared" si="2"/>
        <v>0</v>
      </c>
      <c r="Q26" s="31">
        <f t="shared" si="2"/>
        <v>34135032</v>
      </c>
      <c r="R26" s="31">
        <f t="shared" si="2"/>
        <v>56267557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-254161945</v>
      </c>
      <c r="X26" s="31">
        <f t="shared" si="2"/>
        <v>-234769955</v>
      </c>
      <c r="Y26" s="31">
        <f t="shared" si="2"/>
        <v>-19391990</v>
      </c>
      <c r="Z26" s="32">
        <f>+IF(X26&lt;&gt;0,+(Y26/X26)*100,0)</f>
        <v>8.2599964718654046</v>
      </c>
      <c r="AA26" s="33">
        <f>+AA13+AA25</f>
        <v>-197316677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>
        <v>1053014</v>
      </c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>
        <v>1053014</v>
      </c>
      <c r="Y32" s="20"/>
      <c r="Z32" s="21"/>
      <c r="AA32" s="22">
        <v>1053014</v>
      </c>
    </row>
    <row r="33" spans="1:27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>
        <v>2380671</v>
      </c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>
        <v>2380671</v>
      </c>
      <c r="Y33" s="20">
        <v>-1</v>
      </c>
      <c r="Z33" s="21"/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3433685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3433685</v>
      </c>
      <c r="Y37" s="31">
        <f t="shared" si="3"/>
        <v>-1</v>
      </c>
      <c r="Z37" s="32">
        <f>+IF(X37&lt;&gt;0,+(Y37/X37)*100,0)</f>
        <v>-2.9123230581721972E-5</v>
      </c>
      <c r="AA37" s="33">
        <f>SUM(AA29:AA36)</f>
        <v>3433685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3433685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3433685</v>
      </c>
      <c r="Y44" s="31">
        <f t="shared" si="5"/>
        <v>-1</v>
      </c>
      <c r="Z44" s="32">
        <f>+IF(X44&lt;&gt;0,+(Y44/X44)*100,0)</f>
        <v>-2.9123230581721972E-5</v>
      </c>
      <c r="AA44" s="33">
        <f>+AA37+AA43</f>
        <v>3433685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-200750362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22132525</v>
      </c>
      <c r="P45" s="44">
        <f t="shared" si="6"/>
        <v>0</v>
      </c>
      <c r="Q45" s="44">
        <f t="shared" si="6"/>
        <v>34135032</v>
      </c>
      <c r="R45" s="44">
        <f t="shared" si="6"/>
        <v>56267557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-257595629</v>
      </c>
      <c r="X45" s="44">
        <f t="shared" si="6"/>
        <v>-238203640</v>
      </c>
      <c r="Y45" s="44">
        <f t="shared" si="6"/>
        <v>-19391989</v>
      </c>
      <c r="Z45" s="45">
        <f>+IF(X45&lt;&gt;0,+(Y45/X45)*100,0)</f>
        <v>8.1409289127571682</v>
      </c>
      <c r="AA45" s="46">
        <f>+AA26-AA44</f>
        <v>-200750362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88387578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50934300</v>
      </c>
      <c r="Y47" s="20">
        <v>-50934300</v>
      </c>
      <c r="Z47" s="47">
        <v>-100</v>
      </c>
      <c r="AA47" s="22">
        <v>88387578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88387578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50934300</v>
      </c>
      <c r="Y50" s="52">
        <f t="shared" si="7"/>
        <v>-50934300</v>
      </c>
      <c r="Z50" s="53">
        <f>+IF(X50&lt;&gt;0,+(Y50/X50)*100,0)</f>
        <v>-100</v>
      </c>
      <c r="AA50" s="54">
        <f>SUM(AA47:AA49)</f>
        <v>88387578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>
        <v>-1367</v>
      </c>
      <c r="Q10" s="20"/>
      <c r="R10" s="20">
        <v>-1367</v>
      </c>
      <c r="S10" s="20"/>
      <c r="T10" s="20"/>
      <c r="U10" s="20"/>
      <c r="V10" s="20"/>
      <c r="W10" s="20">
        <v>557311</v>
      </c>
      <c r="X10" s="20"/>
      <c r="Y10" s="20">
        <v>557311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-1367</v>
      </c>
      <c r="Q13" s="31">
        <f t="shared" si="0"/>
        <v>0</v>
      </c>
      <c r="R13" s="31">
        <f t="shared" si="0"/>
        <v>-1367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557311</v>
      </c>
      <c r="X13" s="31">
        <f t="shared" si="0"/>
        <v>0</v>
      </c>
      <c r="Y13" s="31">
        <f t="shared" si="0"/>
        <v>557311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25442479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>
        <v>14525527</v>
      </c>
      <c r="P17" s="24">
        <v>1634359</v>
      </c>
      <c r="Q17" s="20">
        <v>2199654</v>
      </c>
      <c r="R17" s="24">
        <v>18359540</v>
      </c>
      <c r="S17" s="24"/>
      <c r="T17" s="20"/>
      <c r="U17" s="24"/>
      <c r="V17" s="24"/>
      <c r="W17" s="24">
        <v>1018902393</v>
      </c>
      <c r="X17" s="20">
        <v>18782878</v>
      </c>
      <c r="Y17" s="24">
        <v>1000119515</v>
      </c>
      <c r="Z17" s="25">
        <v>5324.6340363814315</v>
      </c>
      <c r="AA17" s="26">
        <v>25442479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25442479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14525527</v>
      </c>
      <c r="P25" s="36">
        <f t="shared" si="1"/>
        <v>1634359</v>
      </c>
      <c r="Q25" s="36">
        <f t="shared" si="1"/>
        <v>2199654</v>
      </c>
      <c r="R25" s="36">
        <f t="shared" si="1"/>
        <v>18359540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1018902393</v>
      </c>
      <c r="X25" s="36">
        <f t="shared" si="1"/>
        <v>18782878</v>
      </c>
      <c r="Y25" s="36">
        <f t="shared" si="1"/>
        <v>1000119515</v>
      </c>
      <c r="Z25" s="37">
        <f>+IF(X25&lt;&gt;0,+(Y25/X25)*100,0)</f>
        <v>5324.6340363814315</v>
      </c>
      <c r="AA25" s="38">
        <f>SUM(AA15:AA24)</f>
        <v>25442479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25442479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14525527</v>
      </c>
      <c r="P26" s="31">
        <f t="shared" si="2"/>
        <v>1632992</v>
      </c>
      <c r="Q26" s="31">
        <f t="shared" si="2"/>
        <v>2199654</v>
      </c>
      <c r="R26" s="31">
        <f t="shared" si="2"/>
        <v>18358173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1019459704</v>
      </c>
      <c r="X26" s="31">
        <f t="shared" si="2"/>
        <v>18782878</v>
      </c>
      <c r="Y26" s="31">
        <f t="shared" si="2"/>
        <v>1000676826</v>
      </c>
      <c r="Z26" s="32">
        <f>+IF(X26&lt;&gt;0,+(Y26/X26)*100,0)</f>
        <v>5327.6011588852352</v>
      </c>
      <c r="AA26" s="33">
        <f>+AA13+AA25</f>
        <v>25442479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>
        <v>14096</v>
      </c>
      <c r="R33" s="20">
        <v>14096</v>
      </c>
      <c r="S33" s="20"/>
      <c r="T33" s="20"/>
      <c r="U33" s="20"/>
      <c r="V33" s="20"/>
      <c r="W33" s="20">
        <v>132332</v>
      </c>
      <c r="X33" s="20"/>
      <c r="Y33" s="20">
        <v>132332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14096</v>
      </c>
      <c r="R37" s="31">
        <f t="shared" si="3"/>
        <v>14096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132332</v>
      </c>
      <c r="X37" s="31">
        <f t="shared" si="3"/>
        <v>0</v>
      </c>
      <c r="Y37" s="31">
        <f t="shared" si="3"/>
        <v>132332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14096</v>
      </c>
      <c r="R44" s="31">
        <f t="shared" si="5"/>
        <v>14096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132332</v>
      </c>
      <c r="X44" s="31">
        <f t="shared" si="5"/>
        <v>0</v>
      </c>
      <c r="Y44" s="31">
        <f t="shared" si="5"/>
        <v>132332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25442479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14525527</v>
      </c>
      <c r="P45" s="44">
        <f t="shared" si="6"/>
        <v>1632992</v>
      </c>
      <c r="Q45" s="44">
        <f t="shared" si="6"/>
        <v>2185558</v>
      </c>
      <c r="R45" s="44">
        <f t="shared" si="6"/>
        <v>18344077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1019327372</v>
      </c>
      <c r="X45" s="44">
        <f t="shared" si="6"/>
        <v>18782878</v>
      </c>
      <c r="Y45" s="44">
        <f t="shared" si="6"/>
        <v>1000544494</v>
      </c>
      <c r="Z45" s="45">
        <f>+IF(X45&lt;&gt;0,+(Y45/X45)*100,0)</f>
        <v>5326.8966236164661</v>
      </c>
      <c r="AA45" s="46">
        <f>+AA26-AA44</f>
        <v>25442479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60561382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>
        <v>30231685</v>
      </c>
      <c r="P47" s="20">
        <v>47701361</v>
      </c>
      <c r="Q47" s="20">
        <v>26623906</v>
      </c>
      <c r="R47" s="20">
        <v>104556952</v>
      </c>
      <c r="S47" s="20"/>
      <c r="T47" s="20"/>
      <c r="U47" s="20"/>
      <c r="V47" s="20"/>
      <c r="W47" s="20">
        <v>456839997</v>
      </c>
      <c r="X47" s="20">
        <v>45421038</v>
      </c>
      <c r="Y47" s="20">
        <v>411418959</v>
      </c>
      <c r="Z47" s="47">
        <v>905.78942515580559</v>
      </c>
      <c r="AA47" s="22">
        <v>60561382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60561382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30231685</v>
      </c>
      <c r="P50" s="52">
        <f t="shared" si="7"/>
        <v>47701361</v>
      </c>
      <c r="Q50" s="52">
        <f t="shared" si="7"/>
        <v>26623906</v>
      </c>
      <c r="R50" s="52">
        <f t="shared" si="7"/>
        <v>104556952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455840480</v>
      </c>
      <c r="X50" s="52">
        <f t="shared" si="7"/>
        <v>45421038</v>
      </c>
      <c r="Y50" s="52">
        <f t="shared" si="7"/>
        <v>410419442</v>
      </c>
      <c r="Z50" s="53">
        <f>+IF(X50&lt;&gt;0,+(Y50/X50)*100,0)</f>
        <v>903.58886558250833</v>
      </c>
      <c r="AA50" s="54">
        <f>SUM(AA47:AA49)</f>
        <v>60561382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>
        <v>-4974529</v>
      </c>
      <c r="P6" s="20">
        <v>-8095159</v>
      </c>
      <c r="Q6" s="20">
        <v>-7555821</v>
      </c>
      <c r="R6" s="20">
        <v>-20625509</v>
      </c>
      <c r="S6" s="20"/>
      <c r="T6" s="20"/>
      <c r="U6" s="20"/>
      <c r="V6" s="20"/>
      <c r="W6" s="20">
        <v>-245148271</v>
      </c>
      <c r="X6" s="20">
        <v>-32974543</v>
      </c>
      <c r="Y6" s="20">
        <v>-212173728</v>
      </c>
      <c r="Z6" s="21">
        <v>643.44706157110352</v>
      </c>
      <c r="AA6" s="22">
        <v>5813036</v>
      </c>
    </row>
    <row r="7" spans="1:27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>
        <v>31981005</v>
      </c>
      <c r="P7" s="20">
        <v>41881221</v>
      </c>
      <c r="Q7" s="20">
        <v>37285451</v>
      </c>
      <c r="R7" s="20">
        <v>111147677</v>
      </c>
      <c r="S7" s="20"/>
      <c r="T7" s="20"/>
      <c r="U7" s="20"/>
      <c r="V7" s="20"/>
      <c r="W7" s="20">
        <v>293968676</v>
      </c>
      <c r="X7" s="20">
        <v>22303889</v>
      </c>
      <c r="Y7" s="20">
        <v>271664787</v>
      </c>
      <c r="Z7" s="21">
        <v>1218.0153290755707</v>
      </c>
      <c r="AA7" s="22">
        <v>8560606</v>
      </c>
    </row>
    <row r="8" spans="1:27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>
        <v>94785</v>
      </c>
      <c r="P8" s="20">
        <v>94785</v>
      </c>
      <c r="Q8" s="20">
        <v>94785</v>
      </c>
      <c r="R8" s="20">
        <v>284355</v>
      </c>
      <c r="S8" s="20"/>
      <c r="T8" s="20"/>
      <c r="U8" s="20"/>
      <c r="V8" s="20"/>
      <c r="W8" s="20">
        <v>4018116</v>
      </c>
      <c r="X8" s="20">
        <v>3025093</v>
      </c>
      <c r="Y8" s="20">
        <v>993023</v>
      </c>
      <c r="Z8" s="21">
        <v>32.826197409468072</v>
      </c>
      <c r="AA8" s="22">
        <v>3025093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>
        <v>-272096</v>
      </c>
      <c r="P10" s="20">
        <v>-223887</v>
      </c>
      <c r="Q10" s="20">
        <v>-242054</v>
      </c>
      <c r="R10" s="20">
        <v>-738037</v>
      </c>
      <c r="S10" s="20"/>
      <c r="T10" s="20"/>
      <c r="U10" s="20"/>
      <c r="V10" s="20"/>
      <c r="W10" s="20">
        <v>-6255364</v>
      </c>
      <c r="X10" s="20">
        <v>-13547057</v>
      </c>
      <c r="Y10" s="20">
        <v>7291693</v>
      </c>
      <c r="Z10" s="21">
        <v>-53.824923007262761</v>
      </c>
      <c r="AA10" s="22">
        <v>-13154109</v>
      </c>
    </row>
    <row r="11" spans="1:27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>
        <v>617299</v>
      </c>
      <c r="P11" s="24">
        <v>1173162</v>
      </c>
      <c r="Q11" s="20">
        <v>918865</v>
      </c>
      <c r="R11" s="24">
        <v>2709326</v>
      </c>
      <c r="S11" s="24"/>
      <c r="T11" s="20"/>
      <c r="U11" s="24"/>
      <c r="V11" s="24"/>
      <c r="W11" s="24">
        <v>637426343</v>
      </c>
      <c r="X11" s="20">
        <v>655248795</v>
      </c>
      <c r="Y11" s="24">
        <v>-17822452</v>
      </c>
      <c r="Z11" s="25">
        <v>-2.7199518924716224</v>
      </c>
      <c r="AA11" s="26">
        <v>675840581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27446464</v>
      </c>
      <c r="P13" s="31">
        <f t="shared" si="0"/>
        <v>34830122</v>
      </c>
      <c r="Q13" s="31">
        <f t="shared" si="0"/>
        <v>30501226</v>
      </c>
      <c r="R13" s="31">
        <f t="shared" si="0"/>
        <v>92777812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684009500</v>
      </c>
      <c r="X13" s="31">
        <f t="shared" si="0"/>
        <v>634056177</v>
      </c>
      <c r="Y13" s="31">
        <f t="shared" si="0"/>
        <v>49953323</v>
      </c>
      <c r="Z13" s="32">
        <f>+IF(X13&lt;&gt;0,+(Y13/X13)*100,0)</f>
        <v>7.8783749472091342</v>
      </c>
      <c r="AA13" s="33">
        <f>SUM(AA6:AA12)</f>
        <v>680085207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>
        <v>706948</v>
      </c>
      <c r="P17" s="24">
        <v>75513</v>
      </c>
      <c r="Q17" s="20">
        <v>1795210</v>
      </c>
      <c r="R17" s="24">
        <v>2577671</v>
      </c>
      <c r="S17" s="24"/>
      <c r="T17" s="20"/>
      <c r="U17" s="24"/>
      <c r="V17" s="24"/>
      <c r="W17" s="24">
        <v>46412469</v>
      </c>
      <c r="X17" s="20">
        <v>77217467</v>
      </c>
      <c r="Y17" s="24">
        <v>-30804998</v>
      </c>
      <c r="Z17" s="25">
        <v>-39.893820914897404</v>
      </c>
      <c r="AA17" s="26">
        <v>66682933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>
        <v>-140016</v>
      </c>
      <c r="Q21" s="20"/>
      <c r="R21" s="20">
        <v>-140016</v>
      </c>
      <c r="S21" s="20"/>
      <c r="T21" s="20"/>
      <c r="U21" s="20"/>
      <c r="V21" s="20"/>
      <c r="W21" s="20">
        <v>-6997481</v>
      </c>
      <c r="X21" s="20">
        <v>-6857465</v>
      </c>
      <c r="Y21" s="20">
        <v>-140016</v>
      </c>
      <c r="Z21" s="21">
        <v>2.041804077745931</v>
      </c>
      <c r="AA21" s="22">
        <v>-6954895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706948</v>
      </c>
      <c r="P25" s="36">
        <f t="shared" si="1"/>
        <v>-64503</v>
      </c>
      <c r="Q25" s="36">
        <f t="shared" si="1"/>
        <v>1795210</v>
      </c>
      <c r="R25" s="36">
        <f t="shared" si="1"/>
        <v>2437655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38281015</v>
      </c>
      <c r="X25" s="36">
        <f t="shared" si="1"/>
        <v>69226029</v>
      </c>
      <c r="Y25" s="36">
        <f t="shared" si="1"/>
        <v>-30945014</v>
      </c>
      <c r="Z25" s="37">
        <f>+IF(X25&lt;&gt;0,+(Y25/X25)*100,0)</f>
        <v>-44.701414261390035</v>
      </c>
      <c r="AA25" s="38">
        <f>SUM(AA15:AA24)</f>
        <v>58594065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28153412</v>
      </c>
      <c r="P26" s="31">
        <f t="shared" si="2"/>
        <v>34765619</v>
      </c>
      <c r="Q26" s="31">
        <f t="shared" si="2"/>
        <v>32296436</v>
      </c>
      <c r="R26" s="31">
        <f t="shared" si="2"/>
        <v>95215467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722290515</v>
      </c>
      <c r="X26" s="31">
        <f t="shared" si="2"/>
        <v>703282206</v>
      </c>
      <c r="Y26" s="31">
        <f t="shared" si="2"/>
        <v>19008309</v>
      </c>
      <c r="Z26" s="32">
        <f>+IF(X26&lt;&gt;0,+(Y26/X26)*100,0)</f>
        <v>2.7027996496757662</v>
      </c>
      <c r="AA26" s="33">
        <f>+AA13+AA25</f>
        <v>738679272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>
        <v>224888</v>
      </c>
      <c r="P32" s="20">
        <v>1191693</v>
      </c>
      <c r="Q32" s="20">
        <v>588530</v>
      </c>
      <c r="R32" s="20">
        <v>2005111</v>
      </c>
      <c r="S32" s="20"/>
      <c r="T32" s="20"/>
      <c r="U32" s="20"/>
      <c r="V32" s="20"/>
      <c r="W32" s="20">
        <v>56293110</v>
      </c>
      <c r="X32" s="20">
        <v>154109253</v>
      </c>
      <c r="Y32" s="20">
        <v>-97816143</v>
      </c>
      <c r="Z32" s="21">
        <v>-63.471946749362282</v>
      </c>
      <c r="AA32" s="22">
        <v>225608453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-722851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x14ac:dyDescent="0.25">
      <c r="A35" s="23" t="s">
        <v>39</v>
      </c>
      <c r="B35" s="17" t="s">
        <v>32</v>
      </c>
      <c r="C35" s="18">
        <v>-12580258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>
        <v>-1333824</v>
      </c>
      <c r="P35" s="20">
        <v>2360586</v>
      </c>
      <c r="Q35" s="20">
        <v>1033574</v>
      </c>
      <c r="R35" s="20">
        <v>2060336</v>
      </c>
      <c r="S35" s="20"/>
      <c r="T35" s="20"/>
      <c r="U35" s="20"/>
      <c r="V35" s="20"/>
      <c r="W35" s="20">
        <v>-6330994</v>
      </c>
      <c r="X35" s="20">
        <v>7269746</v>
      </c>
      <c r="Y35" s="20">
        <v>-13600740</v>
      </c>
      <c r="Z35" s="21">
        <v>-187.08686658378434</v>
      </c>
      <c r="AA35" s="22">
        <v>15584897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59369120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-1108936</v>
      </c>
      <c r="P37" s="31">
        <f t="shared" si="3"/>
        <v>3552279</v>
      </c>
      <c r="Q37" s="31">
        <f t="shared" si="3"/>
        <v>1622104</v>
      </c>
      <c r="R37" s="31">
        <f t="shared" si="3"/>
        <v>4065447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73985961</v>
      </c>
      <c r="X37" s="31">
        <f t="shared" si="3"/>
        <v>185402844</v>
      </c>
      <c r="Y37" s="31">
        <f t="shared" si="3"/>
        <v>-111416883</v>
      </c>
      <c r="Z37" s="32">
        <f>+IF(X37&lt;&gt;0,+(Y37/X37)*100,0)</f>
        <v>-60.094484311146815</v>
      </c>
      <c r="AA37" s="33">
        <f>SUM(AA29:AA36)</f>
        <v>265217195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172775943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-1108936</v>
      </c>
      <c r="P44" s="31">
        <f t="shared" si="5"/>
        <v>3552279</v>
      </c>
      <c r="Q44" s="31">
        <f t="shared" si="5"/>
        <v>1622104</v>
      </c>
      <c r="R44" s="31">
        <f t="shared" si="5"/>
        <v>4065447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187392784</v>
      </c>
      <c r="X44" s="31">
        <f t="shared" si="5"/>
        <v>298809667</v>
      </c>
      <c r="Y44" s="31">
        <f t="shared" si="5"/>
        <v>-111416883</v>
      </c>
      <c r="Z44" s="32">
        <f>+IF(X44&lt;&gt;0,+(Y44/X44)*100,0)</f>
        <v>-37.286907120043075</v>
      </c>
      <c r="AA44" s="33">
        <f>+AA37+AA43</f>
        <v>378624018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322853799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29262348</v>
      </c>
      <c r="P45" s="44">
        <f t="shared" si="6"/>
        <v>31213340</v>
      </c>
      <c r="Q45" s="44">
        <f t="shared" si="6"/>
        <v>30674332</v>
      </c>
      <c r="R45" s="44">
        <f t="shared" si="6"/>
        <v>91150020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534897731</v>
      </c>
      <c r="X45" s="44">
        <f t="shared" si="6"/>
        <v>404472539</v>
      </c>
      <c r="Y45" s="44">
        <f t="shared" si="6"/>
        <v>130425192</v>
      </c>
      <c r="Z45" s="45">
        <f>+IF(X45&lt;&gt;0,+(Y45/X45)*100,0)</f>
        <v>32.245747096318944</v>
      </c>
      <c r="AA45" s="46">
        <f>+AA26-AA44</f>
        <v>360055254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57641951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>
        <v>-472509</v>
      </c>
      <c r="Q47" s="20"/>
      <c r="R47" s="20">
        <v>-472509</v>
      </c>
      <c r="S47" s="20"/>
      <c r="T47" s="20"/>
      <c r="U47" s="20"/>
      <c r="V47" s="20"/>
      <c r="W47" s="20">
        <v>57169442</v>
      </c>
      <c r="X47" s="20">
        <v>57641955</v>
      </c>
      <c r="Y47" s="20">
        <v>-472513</v>
      </c>
      <c r="Z47" s="47">
        <v>-0.81973798425122812</v>
      </c>
      <c r="AA47" s="22">
        <v>57641955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57641951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-472509</v>
      </c>
      <c r="Q50" s="52">
        <f t="shared" si="7"/>
        <v>0</v>
      </c>
      <c r="R50" s="52">
        <f t="shared" si="7"/>
        <v>-472509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57169442</v>
      </c>
      <c r="X50" s="52">
        <f t="shared" si="7"/>
        <v>57641955</v>
      </c>
      <c r="Y50" s="52">
        <f t="shared" si="7"/>
        <v>-472513</v>
      </c>
      <c r="Z50" s="53">
        <f>+IF(X50&lt;&gt;0,+(Y50/X50)*100,0)</f>
        <v>-0.81973798425122812</v>
      </c>
      <c r="AA50" s="54">
        <f>SUM(AA47:AA49)</f>
        <v>57641955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283646750</v>
      </c>
      <c r="F6" s="20">
        <v>287708550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>
        <v>-27352455</v>
      </c>
      <c r="P6" s="20">
        <v>-79085207</v>
      </c>
      <c r="Q6" s="20">
        <v>-34151414</v>
      </c>
      <c r="R6" s="20">
        <v>-140589076</v>
      </c>
      <c r="S6" s="20"/>
      <c r="T6" s="20"/>
      <c r="U6" s="20"/>
      <c r="V6" s="20"/>
      <c r="W6" s="20">
        <v>-346180112</v>
      </c>
      <c r="X6" s="20">
        <v>215781147</v>
      </c>
      <c r="Y6" s="20">
        <v>-561961259</v>
      </c>
      <c r="Z6" s="21">
        <v>-260.43112051860584</v>
      </c>
      <c r="AA6" s="22">
        <v>287708550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-18180550</v>
      </c>
      <c r="F7" s="20">
        <v>9818410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>
        <v>17206436</v>
      </c>
      <c r="P7" s="20">
        <v>-14854121</v>
      </c>
      <c r="Q7" s="20">
        <v>18745850</v>
      </c>
      <c r="R7" s="20">
        <v>21098165</v>
      </c>
      <c r="S7" s="20"/>
      <c r="T7" s="20"/>
      <c r="U7" s="20"/>
      <c r="V7" s="20"/>
      <c r="W7" s="20">
        <v>5556975</v>
      </c>
      <c r="X7" s="20">
        <v>65300937</v>
      </c>
      <c r="Y7" s="20">
        <v>-59743962</v>
      </c>
      <c r="Z7" s="21">
        <v>-91.490206335017831</v>
      </c>
      <c r="AA7" s="22">
        <v>9818410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9101870</v>
      </c>
      <c r="F8" s="20">
        <v>-26621928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>
        <v>80</v>
      </c>
      <c r="P8" s="20">
        <v>4276</v>
      </c>
      <c r="Q8" s="20">
        <v>19076</v>
      </c>
      <c r="R8" s="20">
        <v>23432</v>
      </c>
      <c r="S8" s="20"/>
      <c r="T8" s="20"/>
      <c r="U8" s="20"/>
      <c r="V8" s="20"/>
      <c r="W8" s="20">
        <v>201490</v>
      </c>
      <c r="X8" s="20">
        <v>-27146478</v>
      </c>
      <c r="Y8" s="20">
        <v>27347968</v>
      </c>
      <c r="Z8" s="21">
        <v>-100.74223256512317</v>
      </c>
      <c r="AA8" s="22">
        <v>-26621928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-48096177</v>
      </c>
      <c r="F10" s="20">
        <v>-59375367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>
        <v>-939763</v>
      </c>
      <c r="P10" s="20">
        <v>-2800995</v>
      </c>
      <c r="Q10" s="20">
        <v>-196820</v>
      </c>
      <c r="R10" s="20">
        <v>-3937578</v>
      </c>
      <c r="S10" s="20"/>
      <c r="T10" s="20"/>
      <c r="U10" s="20"/>
      <c r="V10" s="20"/>
      <c r="W10" s="20">
        <v>-2497957</v>
      </c>
      <c r="X10" s="20">
        <v>-236073500</v>
      </c>
      <c r="Y10" s="20">
        <v>233575543</v>
      </c>
      <c r="Z10" s="21">
        <v>-98.941873187799573</v>
      </c>
      <c r="AA10" s="22">
        <v>-59375367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>
        <v>3454991</v>
      </c>
      <c r="P11" s="24">
        <v>9492532</v>
      </c>
      <c r="Q11" s="20">
        <v>4360584</v>
      </c>
      <c r="R11" s="24">
        <v>17308107</v>
      </c>
      <c r="S11" s="24"/>
      <c r="T11" s="20"/>
      <c r="U11" s="24"/>
      <c r="V11" s="24"/>
      <c r="W11" s="24">
        <v>42616202</v>
      </c>
      <c r="X11" s="20"/>
      <c r="Y11" s="24">
        <v>42616202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226471893</v>
      </c>
      <c r="F13" s="31">
        <f t="shared" si="0"/>
        <v>211529665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-7630711</v>
      </c>
      <c r="P13" s="31">
        <f t="shared" si="0"/>
        <v>-87243515</v>
      </c>
      <c r="Q13" s="31">
        <f t="shared" si="0"/>
        <v>-11222724</v>
      </c>
      <c r="R13" s="31">
        <f t="shared" si="0"/>
        <v>-106096950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-300303402</v>
      </c>
      <c r="X13" s="31">
        <f t="shared" si="0"/>
        <v>17862106</v>
      </c>
      <c r="Y13" s="31">
        <f t="shared" si="0"/>
        <v>-318165508</v>
      </c>
      <c r="Z13" s="32">
        <f>+IF(X13&lt;&gt;0,+(Y13/X13)*100,0)</f>
        <v>-1781.2317763650044</v>
      </c>
      <c r="AA13" s="33">
        <f>SUM(AA6:AA12)</f>
        <v>211529665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350928855</v>
      </c>
      <c r="F17" s="20">
        <v>457826065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>
        <v>14978573</v>
      </c>
      <c r="P17" s="24">
        <v>30509381</v>
      </c>
      <c r="Q17" s="20">
        <v>19184117</v>
      </c>
      <c r="R17" s="24">
        <v>64672071</v>
      </c>
      <c r="S17" s="24"/>
      <c r="T17" s="20"/>
      <c r="U17" s="24"/>
      <c r="V17" s="24"/>
      <c r="W17" s="24">
        <v>240257028</v>
      </c>
      <c r="X17" s="20">
        <v>465631867</v>
      </c>
      <c r="Y17" s="24">
        <v>-225374839</v>
      </c>
      <c r="Z17" s="25">
        <v>-48.401936158720851</v>
      </c>
      <c r="AA17" s="26">
        <v>457826065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>
        <v>-42257</v>
      </c>
      <c r="P22" s="20">
        <v>-21126</v>
      </c>
      <c r="Q22" s="20">
        <v>-4967</v>
      </c>
      <c r="R22" s="20">
        <v>-68350</v>
      </c>
      <c r="S22" s="20"/>
      <c r="T22" s="20"/>
      <c r="U22" s="20"/>
      <c r="V22" s="20"/>
      <c r="W22" s="20">
        <v>-122051</v>
      </c>
      <c r="X22" s="20"/>
      <c r="Y22" s="20">
        <v>-122051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457826065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14936316</v>
      </c>
      <c r="P25" s="36">
        <f t="shared" si="1"/>
        <v>30488255</v>
      </c>
      <c r="Q25" s="36">
        <f t="shared" si="1"/>
        <v>19179150</v>
      </c>
      <c r="R25" s="36">
        <f t="shared" si="1"/>
        <v>64603721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240134977</v>
      </c>
      <c r="X25" s="36">
        <f t="shared" si="1"/>
        <v>465631867</v>
      </c>
      <c r="Y25" s="36">
        <f t="shared" si="1"/>
        <v>-225496890</v>
      </c>
      <c r="Z25" s="37">
        <f>+IF(X25&lt;&gt;0,+(Y25/X25)*100,0)</f>
        <v>-48.428148067451751</v>
      </c>
      <c r="AA25" s="38">
        <f>SUM(AA15:AA24)</f>
        <v>457826065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577400748</v>
      </c>
      <c r="F26" s="31">
        <f t="shared" si="2"/>
        <v>669355730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7305605</v>
      </c>
      <c r="P26" s="31">
        <f t="shared" si="2"/>
        <v>-56755260</v>
      </c>
      <c r="Q26" s="31">
        <f t="shared" si="2"/>
        <v>7956426</v>
      </c>
      <c r="R26" s="31">
        <f t="shared" si="2"/>
        <v>-41493229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-60168425</v>
      </c>
      <c r="X26" s="31">
        <f t="shared" si="2"/>
        <v>483493973</v>
      </c>
      <c r="Y26" s="31">
        <f t="shared" si="2"/>
        <v>-543662398</v>
      </c>
      <c r="Z26" s="32">
        <f>+IF(X26&lt;&gt;0,+(Y26/X26)*100,0)</f>
        <v>-112.44450362569462</v>
      </c>
      <c r="AA26" s="33">
        <f>+AA13+AA25</f>
        <v>669355730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471039145</v>
      </c>
      <c r="F32" s="20">
        <v>585631045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>
        <v>-4</v>
      </c>
      <c r="P32" s="20">
        <v>-181</v>
      </c>
      <c r="Q32" s="20">
        <v>415937</v>
      </c>
      <c r="R32" s="20">
        <v>415752</v>
      </c>
      <c r="S32" s="20"/>
      <c r="T32" s="20"/>
      <c r="U32" s="20"/>
      <c r="V32" s="20"/>
      <c r="W32" s="20">
        <v>3392542</v>
      </c>
      <c r="X32" s="20">
        <v>574233360</v>
      </c>
      <c r="Y32" s="20">
        <v>-570840818</v>
      </c>
      <c r="Z32" s="21">
        <v>-99.40920499637987</v>
      </c>
      <c r="AA32" s="22">
        <v>585631045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-354233001</v>
      </c>
      <c r="F33" s="20">
        <v>-462607696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>
        <v>-29539347</v>
      </c>
      <c r="P33" s="20">
        <v>-30121963</v>
      </c>
      <c r="Q33" s="20">
        <v>-20892883</v>
      </c>
      <c r="R33" s="20">
        <v>-80554193</v>
      </c>
      <c r="S33" s="20"/>
      <c r="T33" s="20"/>
      <c r="U33" s="20"/>
      <c r="V33" s="20"/>
      <c r="W33" s="20">
        <v>-223951552</v>
      </c>
      <c r="X33" s="20">
        <v>-347146059</v>
      </c>
      <c r="Y33" s="20">
        <v>123194507</v>
      </c>
      <c r="Z33" s="21">
        <v>-35.487802268266563</v>
      </c>
      <c r="AA33" s="22">
        <v>-462607696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123023349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-29539351</v>
      </c>
      <c r="P37" s="31">
        <f t="shared" si="3"/>
        <v>-30122144</v>
      </c>
      <c r="Q37" s="31">
        <f t="shared" si="3"/>
        <v>-20476946</v>
      </c>
      <c r="R37" s="31">
        <f t="shared" si="3"/>
        <v>-80138441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-220559010</v>
      </c>
      <c r="X37" s="31">
        <f t="shared" si="3"/>
        <v>227087301</v>
      </c>
      <c r="Y37" s="31">
        <f t="shared" si="3"/>
        <v>-447646311</v>
      </c>
      <c r="Z37" s="32">
        <f>+IF(X37&lt;&gt;0,+(Y37/X37)*100,0)</f>
        <v>-197.12520648611698</v>
      </c>
      <c r="AA37" s="33">
        <f>SUM(AA29:AA36)</f>
        <v>123023349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116806144</v>
      </c>
      <c r="F44" s="31">
        <f t="shared" si="5"/>
        <v>123023349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-29539351</v>
      </c>
      <c r="P44" s="31">
        <f t="shared" si="5"/>
        <v>-30122144</v>
      </c>
      <c r="Q44" s="31">
        <f t="shared" si="5"/>
        <v>-20476946</v>
      </c>
      <c r="R44" s="31">
        <f t="shared" si="5"/>
        <v>-80138441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-220559010</v>
      </c>
      <c r="X44" s="31">
        <f t="shared" si="5"/>
        <v>227087301</v>
      </c>
      <c r="Y44" s="31">
        <f t="shared" si="5"/>
        <v>-447646311</v>
      </c>
      <c r="Z44" s="32">
        <f>+IF(X44&lt;&gt;0,+(Y44/X44)*100,0)</f>
        <v>-197.12520648611698</v>
      </c>
      <c r="AA44" s="33">
        <f>+AA37+AA43</f>
        <v>123023349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460594604</v>
      </c>
      <c r="F45" s="44">
        <f t="shared" si="6"/>
        <v>546332381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36844956</v>
      </c>
      <c r="P45" s="44">
        <f t="shared" si="6"/>
        <v>-26633116</v>
      </c>
      <c r="Q45" s="44">
        <f t="shared" si="6"/>
        <v>28433372</v>
      </c>
      <c r="R45" s="44">
        <f t="shared" si="6"/>
        <v>38645212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160390585</v>
      </c>
      <c r="X45" s="44">
        <f t="shared" si="6"/>
        <v>256406672</v>
      </c>
      <c r="Y45" s="44">
        <f t="shared" si="6"/>
        <v>-96016087</v>
      </c>
      <c r="Z45" s="45">
        <f>+IF(X45&lt;&gt;0,+(Y45/X45)*100,0)</f>
        <v>-37.446797406270299</v>
      </c>
      <c r="AA45" s="46">
        <f>+AA26-AA44</f>
        <v>546332381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129485620</v>
      </c>
      <c r="F47" s="20">
        <v>545348516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409011381</v>
      </c>
      <c r="Y47" s="20">
        <v>-409011381</v>
      </c>
      <c r="Z47" s="47">
        <v>-100</v>
      </c>
      <c r="AA47" s="22">
        <v>545348516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545348516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409011381</v>
      </c>
      <c r="Y50" s="52">
        <f t="shared" si="7"/>
        <v>-409011381</v>
      </c>
      <c r="Z50" s="53">
        <f>+IF(X50&lt;&gt;0,+(Y50/X50)*100,0)</f>
        <v>-100</v>
      </c>
      <c r="AA50" s="54">
        <f>SUM(AA47:AA49)</f>
        <v>545348516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C49BAD-22E1-49C9-8569-9D7E82765FF1}"/>
</file>

<file path=customXml/itemProps2.xml><?xml version="1.0" encoding="utf-8"?>
<ds:datastoreItem xmlns:ds="http://schemas.openxmlformats.org/officeDocument/2006/customXml" ds:itemID="{1B6AF095-6EA1-48BD-A5DD-8826FE25E0C3}"/>
</file>

<file path=customXml/itemProps3.xml><?xml version="1.0" encoding="utf-8"?>
<ds:datastoreItem xmlns:ds="http://schemas.openxmlformats.org/officeDocument/2006/customXml" ds:itemID="{1F3B6215-C755-4F9F-80A3-F866A0FD02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2024-05-12T20:43:18Z</dcterms:created>
  <dcterms:modified xsi:type="dcterms:W3CDTF">2024-05-12T20:44:16Z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